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-15" windowWidth="12045" windowHeight="5580" tabRatio="793"/>
  </bookViews>
  <sheets>
    <sheet name="مثال عن كشف الحساب المطلوب" sheetId="95" r:id="rId1"/>
    <sheet name="اليومية" sheetId="93" r:id="rId2"/>
    <sheet name="كشف حساب" sheetId="94" r:id="rId3"/>
  </sheets>
  <externalReferences>
    <externalReference r:id="rId4"/>
    <externalReference r:id="rId5"/>
  </externalReferences>
  <definedNames>
    <definedName name="name" localSheetId="2">#REF!</definedName>
    <definedName name="name" localSheetId="0">#REF!</definedName>
    <definedName name="name">#REF!</definedName>
    <definedName name="_xlnm.Print_Area" localSheetId="1">اليومية!$F$1:$N$76</definedName>
    <definedName name="_xlnm.Print_Area" localSheetId="2">'كشف حساب'!$C$10:$G$36</definedName>
    <definedName name="_xlnm.Print_Area" localSheetId="0">'مثال عن كشف الحساب المطلوب'!$C$10:$G$36</definedName>
    <definedName name="_xlnm.Print_Titles" localSheetId="1">اليومية!$6:$10</definedName>
    <definedName name="ا" localSheetId="2">#REF!</definedName>
    <definedName name="ا" localSheetId="0">#REF!</definedName>
    <definedName name="ا">#REF!</definedName>
    <definedName name="الاسم" localSheetId="2">#REF!</definedName>
    <definedName name="الاسم" localSheetId="0">#REF!</definedName>
    <definedName name="الاسم">اليومية!$B$2:$D$4</definedName>
    <definedName name="التاريخ" localSheetId="2">#REF!</definedName>
    <definedName name="التاريخ" localSheetId="0">#REF!</definedName>
    <definedName name="التاريخ">#REF!</definedName>
    <definedName name="الدفعات" localSheetId="2">#REF!</definedName>
    <definedName name="الدفعات" localSheetId="0">#REF!</definedName>
    <definedName name="الدفعات">#REF!</definedName>
    <definedName name="الرقم" localSheetId="2">#REF!</definedName>
    <definedName name="الرقم" localSheetId="0">#REF!</definedName>
    <definedName name="الرقم">#REF!</definedName>
    <definedName name="السعر" localSheetId="2">#REF!</definedName>
    <definedName name="السعر" localSheetId="0">#REF!</definedName>
    <definedName name="السعر">#REF!</definedName>
    <definedName name="السعر__الإفرادي" localSheetId="2">#REF!</definedName>
    <definedName name="السعر__الإفرادي" localSheetId="0">#REF!</definedName>
    <definedName name="السعر__الإفرادي">#REF!</definedName>
    <definedName name="الشرح" localSheetId="2">#REF!</definedName>
    <definedName name="الشرح" localSheetId="0">#REF!</definedName>
    <definedName name="الشرح">#REF!</definedName>
    <definedName name="العمل" localSheetId="2">#REF!</definedName>
    <definedName name="العمل" localSheetId="0">#REF!</definedName>
    <definedName name="العمل">#REF!</definedName>
    <definedName name="الفرق">اليومية!$D$2:$D$4</definedName>
    <definedName name="الكمية" localSheetId="2">#REF!</definedName>
    <definedName name="الكمية" localSheetId="0">#REF!</definedName>
    <definedName name="الكمية">#REF!</definedName>
    <definedName name="الكمية." localSheetId="2">#REF!</definedName>
    <definedName name="الكمية." localSheetId="0">#REF!</definedName>
    <definedName name="الكمية.">#REF!</definedName>
    <definedName name="المجموع" localSheetId="2">#REF!</definedName>
    <definedName name="المجموع" localSheetId="0">#REF!</definedName>
    <definedName name="المجموع">اليومية!$B$4:$D$4</definedName>
    <definedName name="المجموع." localSheetId="2">#REF!</definedName>
    <definedName name="المجموع." localSheetId="0">#REF!</definedName>
    <definedName name="المجموع.">#REF!</definedName>
    <definedName name="الوحدة" localSheetId="2">#REF!</definedName>
    <definedName name="الوحدة" localSheetId="0">#REF!</definedName>
    <definedName name="الوحدة">#REF!</definedName>
    <definedName name="الوحدة." localSheetId="2">#REF!</definedName>
    <definedName name="الوحدة." localSheetId="0">#REF!</definedName>
    <definedName name="الوحدة.">#REF!</definedName>
    <definedName name="ب" localSheetId="2">#REF!</definedName>
    <definedName name="ب" localSheetId="0">#REF!</definedName>
    <definedName name="ب">#REF!</definedName>
    <definedName name="بيي">[2]!Table5785184[[#All],[عمل]]</definedName>
    <definedName name="ت" localSheetId="2">#REF!</definedName>
    <definedName name="ت" localSheetId="0">#REF!</definedName>
    <definedName name="ت">#REF!</definedName>
    <definedName name="دفع">اليومية!$C$2:$C$4</definedName>
    <definedName name="دفع___مرتجع" localSheetId="2">#REF!</definedName>
    <definedName name="دفع___مرتجع" localSheetId="0">#REF!</definedName>
    <definedName name="دفع___مرتجع">#REF!</definedName>
    <definedName name="س" localSheetId="2">#REF!</definedName>
    <definedName name="س" localSheetId="0">#REF!</definedName>
    <definedName name="س">#REF!</definedName>
    <definedName name="شغل">اليومية!$B$2:$B$4</definedName>
    <definedName name="ع" localSheetId="2">#REF!</definedName>
    <definedName name="ع" localSheetId="0">#REF!</definedName>
    <definedName name="ع">#REF!</definedName>
    <definedName name="عل" localSheetId="2">#REF!</definedName>
    <definedName name="عل" localSheetId="0">#REF!</definedName>
    <definedName name="عل">#REF!</definedName>
    <definedName name="عمل" localSheetId="2">#REF!</definedName>
    <definedName name="عمل" localSheetId="0">#REF!</definedName>
    <definedName name="عمل">#REF!</definedName>
    <definedName name="غ" localSheetId="2">#REF!</definedName>
    <definedName name="غ" localSheetId="0">#REF!</definedName>
    <definedName name="غ">#REF!</definedName>
    <definedName name="ف" localSheetId="2">#REF!</definedName>
    <definedName name="ف" localSheetId="0">#REF!</definedName>
    <definedName name="ف">#REF!</definedName>
    <definedName name="كممم" localSheetId="2">#REF!</definedName>
    <definedName name="كممم" localSheetId="0">#REF!</definedName>
    <definedName name="كممم">#REF!</definedName>
    <definedName name="كممن" localSheetId="2">#REF!</definedName>
    <definedName name="كممن" localSheetId="0">#REF!</definedName>
    <definedName name="كممن">#REF!</definedName>
    <definedName name="كنلتلتعهنتتي" localSheetId="2">#REF!</definedName>
    <definedName name="كنلتلتعهنتتي" localSheetId="0">#REF!</definedName>
    <definedName name="كنلتلتعهنتتي">#REF!</definedName>
    <definedName name="ل" localSheetId="2">#REF!</definedName>
    <definedName name="ل" localSheetId="0">#REF!</definedName>
    <definedName name="ل">#REF!</definedName>
    <definedName name="م" localSheetId="2">#REF!</definedName>
    <definedName name="م" localSheetId="0">#REF!</definedName>
    <definedName name="م">#REF!</definedName>
    <definedName name="ن" localSheetId="2">#REF!</definedName>
    <definedName name="ن" localSheetId="0">#REF!</definedName>
    <definedName name="ن">#REF!</definedName>
    <definedName name="وليد_الداهوك">اليومية!$B$3:$D$3</definedName>
    <definedName name="ي" localSheetId="2">#REF!</definedName>
    <definedName name="ي" localSheetId="0">#REF!</definedName>
    <definedName name="ي">#REF!</definedName>
    <definedName name="يومياتنتتا">[2]!Table5785184[[#All],[المجموع]]</definedName>
  </definedNames>
  <calcPr calcId="124519"/>
</workbook>
</file>

<file path=xl/calcChain.xml><?xml version="1.0" encoding="utf-8"?>
<calcChain xmlns="http://schemas.openxmlformats.org/spreadsheetml/2006/main">
  <c r="G72" i="95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D62"/>
  <c r="G61"/>
  <c r="F61"/>
  <c r="E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F30"/>
  <c r="G33" s="1"/>
  <c r="E30"/>
  <c r="G32" s="1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N34" i="93"/>
  <c r="M34"/>
  <c r="A34"/>
  <c r="N23"/>
  <c r="M23"/>
  <c r="A23"/>
  <c r="A25"/>
  <c r="M25"/>
  <c r="N25"/>
  <c r="M21"/>
  <c r="M22"/>
  <c r="M26"/>
  <c r="M24"/>
  <c r="M27"/>
  <c r="M28"/>
  <c r="M29"/>
  <c r="M30"/>
  <c r="M31"/>
  <c r="M32"/>
  <c r="M33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N21"/>
  <c r="N22"/>
  <c r="N26"/>
  <c r="N24"/>
  <c r="N27"/>
  <c r="N28"/>
  <c r="N29"/>
  <c r="N30"/>
  <c r="N31"/>
  <c r="N32"/>
  <c r="N33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E80"/>
  <c r="E81"/>
  <c r="E82"/>
  <c r="E83"/>
  <c r="E84"/>
  <c r="E85"/>
  <c r="E86"/>
  <c r="E87"/>
  <c r="E88"/>
  <c r="E89"/>
  <c r="E77"/>
  <c r="E78"/>
  <c r="E79"/>
  <c r="E76"/>
  <c r="A21"/>
  <c r="A22"/>
  <c r="A26"/>
  <c r="A24"/>
  <c r="A27"/>
  <c r="A28"/>
  <c r="A29"/>
  <c r="A30"/>
  <c r="A31"/>
  <c r="A32"/>
  <c r="A33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G72" i="94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E63"/>
  <c r="G62"/>
  <c r="F62"/>
  <c r="E62"/>
  <c r="D62"/>
  <c r="G61"/>
  <c r="F61"/>
  <c r="E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F30"/>
  <c r="G33" s="1"/>
  <c r="E30"/>
  <c r="G32" s="1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34" i="95" l="1"/>
  <c r="G30"/>
  <c r="G34" i="94"/>
  <c r="G35"/>
  <c r="B31"/>
  <c r="A50"/>
  <c r="G30"/>
  <c r="G35" i="95" l="1"/>
  <c r="A50"/>
  <c r="I53" i="94"/>
  <c r="L53"/>
  <c r="A51"/>
  <c r="L53" i="95" l="1"/>
  <c r="A51"/>
  <c r="J51" i="94"/>
  <c r="J52" s="1"/>
  <c r="A53" s="1"/>
  <c r="H51"/>
  <c r="H52" s="1"/>
  <c r="C53" s="1"/>
  <c r="F51"/>
  <c r="F52" s="1"/>
  <c r="E53" s="1"/>
  <c r="D51"/>
  <c r="D52" s="1"/>
  <c r="G53" s="1"/>
  <c r="B51"/>
  <c r="I51"/>
  <c r="I52" s="1"/>
  <c r="B53" s="1"/>
  <c r="G51"/>
  <c r="G52" s="1"/>
  <c r="D53" s="1"/>
  <c r="E51"/>
  <c r="E52" s="1"/>
  <c r="F53" s="1"/>
  <c r="C51"/>
  <c r="C52" s="1"/>
  <c r="H53" s="1"/>
  <c r="J51" i="95" l="1"/>
  <c r="J52" s="1"/>
  <c r="A53" s="1"/>
  <c r="H51"/>
  <c r="H52" s="1"/>
  <c r="C53" s="1"/>
  <c r="F51"/>
  <c r="F52" s="1"/>
  <c r="E53" s="1"/>
  <c r="D51"/>
  <c r="D52" s="1"/>
  <c r="B51"/>
  <c r="I51"/>
  <c r="I52" s="1"/>
  <c r="B53" s="1"/>
  <c r="G51"/>
  <c r="G52" s="1"/>
  <c r="D53" s="1"/>
  <c r="E51"/>
  <c r="E52" s="1"/>
  <c r="C51"/>
  <c r="C52" s="1"/>
  <c r="H53" s="1"/>
  <c r="I53" s="1"/>
  <c r="K53" i="94"/>
  <c r="B52"/>
  <c r="J53" s="1"/>
  <c r="F50" s="1"/>
  <c r="G53" i="95" l="1"/>
  <c r="F53" s="1"/>
  <c r="B52"/>
  <c r="J53" s="1"/>
  <c r="K53" s="1"/>
  <c r="F50" l="1"/>
  <c r="B31" s="1"/>
  <c r="F95" i="93" l="1"/>
  <c r="G95"/>
  <c r="H95"/>
  <c r="E96"/>
  <c r="F96"/>
  <c r="G96"/>
  <c r="H96"/>
  <c r="E97"/>
  <c r="F97"/>
  <c r="G97"/>
  <c r="H97"/>
  <c r="E98"/>
  <c r="F98"/>
  <c r="G98"/>
  <c r="H98"/>
  <c r="E99"/>
  <c r="F99"/>
  <c r="G99"/>
  <c r="H99"/>
  <c r="E100"/>
  <c r="F100"/>
  <c r="G100"/>
  <c r="H100"/>
  <c r="F101"/>
  <c r="G101"/>
  <c r="H101"/>
  <c r="E102"/>
  <c r="F102"/>
  <c r="G102"/>
  <c r="H102"/>
  <c r="F103"/>
  <c r="G103"/>
  <c r="H103"/>
  <c r="F104"/>
  <c r="G104"/>
  <c r="H104"/>
  <c r="F105"/>
  <c r="G105"/>
  <c r="H105"/>
  <c r="F106"/>
  <c r="G106"/>
  <c r="H106"/>
  <c r="F107"/>
  <c r="G107"/>
  <c r="H107"/>
  <c r="F108"/>
  <c r="G108"/>
  <c r="H108"/>
  <c r="F109"/>
  <c r="G109"/>
  <c r="H109"/>
  <c r="F110"/>
  <c r="G110"/>
  <c r="H110"/>
  <c r="F111"/>
  <c r="G111"/>
  <c r="H111"/>
  <c r="F112"/>
  <c r="G112"/>
  <c r="H112"/>
  <c r="A11" l="1"/>
  <c r="J69" l="1"/>
  <c r="I69"/>
  <c r="E69"/>
  <c r="D69"/>
  <c r="N20"/>
  <c r="M20"/>
  <c r="A20"/>
  <c r="N19"/>
  <c r="M19"/>
  <c r="A19"/>
  <c r="N18"/>
  <c r="M18"/>
  <c r="A18"/>
  <c r="N17"/>
  <c r="M17"/>
  <c r="A17"/>
  <c r="N16"/>
  <c r="M16"/>
  <c r="A16"/>
  <c r="N15"/>
  <c r="M15"/>
  <c r="A15"/>
  <c r="N14"/>
  <c r="M14"/>
  <c r="A14"/>
  <c r="N13"/>
  <c r="M13"/>
  <c r="A13"/>
  <c r="N12"/>
  <c r="M12"/>
  <c r="A12"/>
  <c r="N11"/>
  <c r="M11"/>
  <c r="N7"/>
  <c r="R6" s="1"/>
  <c r="K7"/>
  <c r="G7"/>
  <c r="Q6"/>
  <c r="N69" l="1"/>
  <c r="M71" s="1"/>
  <c r="M69"/>
  <c r="M70" s="1"/>
  <c r="M73" l="1"/>
  <c r="M74" l="1"/>
  <c r="B90"/>
  <c r="B91" l="1"/>
  <c r="M93"/>
  <c r="C91" l="1"/>
  <c r="E91"/>
  <c r="E92" s="1"/>
  <c r="G91"/>
  <c r="G92" s="1"/>
  <c r="F93" s="1"/>
  <c r="I91"/>
  <c r="I92" s="1"/>
  <c r="D93" s="1"/>
  <c r="K91"/>
  <c r="K92" s="1"/>
  <c r="B93" s="1"/>
  <c r="D91"/>
  <c r="D92" s="1"/>
  <c r="F91"/>
  <c r="F92" s="1"/>
  <c r="H91"/>
  <c r="H92" s="1"/>
  <c r="E93" s="1"/>
  <c r="J91"/>
  <c r="J92" s="1"/>
  <c r="C93" s="1"/>
  <c r="H93" l="1"/>
  <c r="C92"/>
  <c r="K93" s="1"/>
  <c r="L93" s="1"/>
  <c r="I93"/>
  <c r="J93" s="1"/>
  <c r="G93" l="1"/>
  <c r="G90" s="1"/>
  <c r="F70" s="1"/>
</calcChain>
</file>

<file path=xl/comments1.xml><?xml version="1.0" encoding="utf-8"?>
<comments xmlns="http://schemas.openxmlformats.org/spreadsheetml/2006/main">
  <authors>
    <author>MAS</author>
  </authors>
  <commentList>
    <comment ref="A5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comments2.xml><?xml version="1.0" encoding="utf-8"?>
<comments xmlns="http://schemas.openxmlformats.org/spreadsheetml/2006/main">
  <authors>
    <author>MAS</author>
  </authors>
  <commentList>
    <comment ref="B9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comments3.xml><?xml version="1.0" encoding="utf-8"?>
<comments xmlns="http://schemas.openxmlformats.org/spreadsheetml/2006/main">
  <authors>
    <author>MAS</author>
  </authors>
  <commentList>
    <comment ref="A5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<sst xmlns="http://schemas.openxmlformats.org/spreadsheetml/2006/main" count="315" uniqueCount="122">
  <si>
    <t>الرقم</t>
  </si>
  <si>
    <t>التاريخ</t>
  </si>
  <si>
    <t>رقم الفاتورة</t>
  </si>
  <si>
    <t>المستلم</t>
  </si>
  <si>
    <t>ملاحظات</t>
  </si>
  <si>
    <t>السائق</t>
  </si>
  <si>
    <t>المصرف</t>
  </si>
  <si>
    <t>طباعة</t>
  </si>
  <si>
    <t>المصدر</t>
  </si>
  <si>
    <t>عمل</t>
  </si>
  <si>
    <t>رقم الشيك</t>
  </si>
  <si>
    <t>تاريخها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</si>
  <si>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</si>
  <si>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</si>
  <si>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</si>
  <si>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</si>
  <si>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</si>
  <si>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</si>
  <si>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</si>
  <si>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</si>
  <si>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المحاسبة:</t>
  </si>
  <si>
    <t>US$</t>
  </si>
  <si>
    <t>التسديد</t>
  </si>
  <si>
    <t>دفع /
مرتجع</t>
  </si>
  <si>
    <t>المحترمة</t>
  </si>
  <si>
    <t>المحترمين</t>
  </si>
  <si>
    <t>كشف حساب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</si>
  <si>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</si>
  <si>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</si>
  <si>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</si>
  <si>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</si>
  <si>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</si>
  <si>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</si>
  <si>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</si>
  <si>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</si>
  <si>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</si>
  <si>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</si>
  <si>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</si>
  <si>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</si>
  <si>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</si>
  <si>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</si>
  <si>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</si>
  <si>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</si>
  <si>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</si>
  <si>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الرقم المالي: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</si>
  <si>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</si>
  <si>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</si>
  <si>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</si>
  <si>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</si>
  <si>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</si>
  <si>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</si>
  <si>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</si>
  <si>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</si>
  <si>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</si>
  <si>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</si>
  <si>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</si>
  <si>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البيان</t>
  </si>
  <si>
    <t>اسم الحساب السيد: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</si>
  <si>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</si>
  <si>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</si>
  <si>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</si>
  <si>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</si>
  <si>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</si>
  <si>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</si>
  <si>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</si>
  <si>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</si>
  <si>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</si>
  <si>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</si>
  <si>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</si>
  <si>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</si>
  <si>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</si>
  <si>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</si>
  <si>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</si>
  <si>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</si>
  <si>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</si>
  <si>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</si>
  <si>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</si>
  <si>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</si>
  <si>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</si>
  <si>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</si>
  <si>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</si>
  <si>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</si>
  <si>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</si>
  <si>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</si>
  <si>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</si>
  <si>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</si>
  <si>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</si>
  <si>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</si>
  <si>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</si>
  <si>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</si>
  <si>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</si>
  <si>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</si>
  <si>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</si>
  <si>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</si>
  <si>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تاريخ البدء</t>
  </si>
  <si>
    <t>تاريخ الانتهاء</t>
  </si>
  <si>
    <t>الرقم المتسلسل</t>
  </si>
  <si>
    <t>اسم الزبون</t>
  </si>
  <si>
    <t>مـــــــــديــــــــــــــن:</t>
  </si>
  <si>
    <t>دائــــــــــــــــــــــــن:</t>
  </si>
  <si>
    <t>الرصيــــــــــــــــــد:</t>
  </si>
  <si>
    <t>بودرة</t>
  </si>
  <si>
    <t>م مكعب</t>
  </si>
  <si>
    <t>ترابة</t>
  </si>
  <si>
    <t>شوال</t>
  </si>
  <si>
    <t>ديفنول</t>
  </si>
  <si>
    <t>رمل</t>
  </si>
  <si>
    <t>شغل رفش</t>
  </si>
  <si>
    <t>ساعة</t>
  </si>
  <si>
    <t>سرك وبودرة</t>
  </si>
  <si>
    <t>نقلة</t>
  </si>
  <si>
    <t>أحمد محمد</t>
  </si>
  <si>
    <t>مبلغ نقدي 20$ دفعة من الحساب</t>
  </si>
  <si>
    <t>دفعة نقداً</t>
  </si>
  <si>
    <t>علي خالد</t>
  </si>
  <si>
    <t>س ع</t>
  </si>
  <si>
    <t>ك ن</t>
  </si>
  <si>
    <t>مدين :(إجمالي المبيعات)</t>
  </si>
  <si>
    <t>دائن :(إجمالي الدفعات</t>
  </si>
  <si>
    <r>
      <t xml:space="preserve">عندما نبحث عن اسم ( </t>
    </r>
    <r>
      <rPr>
        <b/>
        <sz val="11"/>
        <color rgb="FFFF0000"/>
        <rFont val="Times New Roman"/>
        <family val="1"/>
      </rPr>
      <t>علي خالد</t>
    </r>
    <r>
      <rPr>
        <sz val="11"/>
        <color theme="1"/>
        <rFont val="Times New Roman"/>
        <family val="1"/>
      </rPr>
      <t xml:space="preserve"> ) في D7 المعتمدة على صفحة اليومية تظهر بياناته حسب شرطي التاريخ على هذا الجدول . علماً أن صفحة اليومية قد تطول إلى 13000 صف وكذلك صفحة كشف الحساب إلى 150 صفاً ضمن جدوليهما.</t>
    </r>
  </si>
  <si>
    <t>مبلغ نقدي 500$ دفعة من الحساب</t>
  </si>
  <si>
    <t/>
  </si>
</sst>
</file>

<file path=xl/styles.xml><?xml version="1.0" encoding="utf-8"?>
<styleSheet xmlns="http://schemas.openxmlformats.org/spreadsheetml/2006/main">
  <numFmts count="9">
    <numFmt numFmtId="44" formatCode="_-&quot;$&quot;\ * #,##0.00_-;_-&quot;$&quot;\ * #,##0.00\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</numFmts>
  <fonts count="52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3" tint="0.39997558519241921"/>
      <name val="Times New Roman"/>
      <family val="1"/>
    </font>
    <font>
      <b/>
      <sz val="11"/>
      <color theme="7" tint="-0.249977111117893"/>
      <name val="Times New Roman"/>
      <family val="2"/>
      <charset val="178"/>
    </font>
    <font>
      <b/>
      <sz val="11"/>
      <name val="Times New Roman"/>
      <family val="2"/>
      <charset val="178"/>
    </font>
    <font>
      <sz val="14"/>
      <color theme="1"/>
      <name val="Times New Roman"/>
      <family val="1"/>
    </font>
    <font>
      <b/>
      <sz val="11"/>
      <name val="Times New Roman"/>
      <family val="1"/>
      <scheme val="major"/>
    </font>
    <font>
      <b/>
      <sz val="22"/>
      <color theme="1"/>
      <name val="Urdu Typesetting"/>
      <family val="4"/>
    </font>
    <font>
      <b/>
      <sz val="10"/>
      <name val="Times New Roman"/>
      <family val="2"/>
      <charset val="178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</font>
    <font>
      <sz val="11"/>
      <color theme="1"/>
      <name val="Times New Roman"/>
    </font>
    <font>
      <sz val="11"/>
      <name val="Times New Roman"/>
    </font>
    <font>
      <b/>
      <sz val="11"/>
      <color theme="3" tint="0.3999755851924192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1"/>
      <name val="Times New Roman"/>
    </font>
    <font>
      <sz val="11"/>
      <color rgb="FF000000"/>
      <name val="Times New Roman"/>
    </font>
    <font>
      <b/>
      <sz val="11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theme="7" tint="-0.249977111117893"/>
      </left>
      <right style="medium">
        <color theme="7" tint="-0.249977111117893"/>
      </right>
      <top style="medium">
        <color theme="7" tint="-0.249977111117893"/>
      </top>
      <bottom style="medium">
        <color theme="7" tint="-0.249977111117893"/>
      </bottom>
      <diagonal/>
    </border>
    <border>
      <left style="hair">
        <color rgb="FF3F3F3F"/>
      </left>
      <right style="hair">
        <color rgb="FF3F3F3F"/>
      </right>
      <top/>
      <bottom style="hair">
        <color auto="1"/>
      </bottom>
      <diagonal/>
    </border>
    <border>
      <left/>
      <right style="hair">
        <color rgb="FF3F3F3F"/>
      </right>
      <top/>
      <bottom style="hair">
        <color auto="1"/>
      </bottom>
      <diagonal/>
    </border>
    <border>
      <left style="hair">
        <color rgb="FF3F3F3F"/>
      </left>
      <right/>
      <top/>
      <bottom style="hair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</borders>
  <cellStyleXfs count="374">
    <xf numFmtId="0" fontId="0" fillId="0" borderId="0"/>
    <xf numFmtId="0" fontId="15" fillId="0" borderId="0"/>
    <xf numFmtId="166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6" fillId="4" borderId="9" applyNumberFormat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6" fillId="4" borderId="9" applyNumberFormat="0" applyAlignment="0" applyProtection="0"/>
    <xf numFmtId="0" fontId="30" fillId="4" borderId="14" applyNumberFormat="0" applyAlignment="0" applyProtection="0"/>
    <xf numFmtId="0" fontId="15" fillId="0" borderId="0"/>
    <xf numFmtId="0" fontId="31" fillId="0" borderId="0"/>
    <xf numFmtId="0" fontId="26" fillId="4" borderId="9" applyNumberFormat="0" applyAlignment="0" applyProtection="0"/>
    <xf numFmtId="0" fontId="30" fillId="4" borderId="14" applyNumberFormat="0" applyAlignment="0" applyProtection="0"/>
    <xf numFmtId="0" fontId="12" fillId="7" borderId="0" applyNumberFormat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166" fontId="16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0" borderId="0"/>
    <xf numFmtId="0" fontId="7" fillId="7" borderId="0" applyNumberFormat="0" applyBorder="0" applyAlignment="0" applyProtection="0"/>
    <xf numFmtId="0" fontId="7" fillId="0" borderId="0"/>
    <xf numFmtId="0" fontId="17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6" fillId="4" borderId="9" applyNumberFormat="0" applyAlignment="0" applyProtection="0"/>
    <xf numFmtId="0" fontId="5" fillId="0" borderId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7" borderId="0" applyNumberFormat="0" applyBorder="0" applyAlignment="0" applyProtection="0"/>
    <xf numFmtId="0" fontId="6" fillId="0" borderId="0"/>
    <xf numFmtId="0" fontId="17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0" borderId="0"/>
    <xf numFmtId="0" fontId="17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0" borderId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18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Border="1"/>
    <xf numFmtId="0" fontId="24" fillId="0" borderId="0" xfId="0" applyFont="1"/>
    <xf numFmtId="0" fontId="18" fillId="0" borderId="0" xfId="0" applyFont="1" applyBorder="1"/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169" fontId="18" fillId="0" borderId="0" xfId="0" applyNumberFormat="1" applyFont="1"/>
    <xf numFmtId="0" fontId="24" fillId="0" borderId="7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6" xfId="0" applyBorder="1"/>
    <xf numFmtId="0" fontId="24" fillId="0" borderId="2" xfId="0" applyNumberFormat="1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167" fontId="24" fillId="0" borderId="2" xfId="0" applyNumberFormat="1" applyFont="1" applyFill="1" applyBorder="1" applyAlignment="1">
      <alignment horizontal="center" vertical="center" shrinkToFit="1"/>
    </xf>
    <xf numFmtId="166" fontId="23" fillId="0" borderId="2" xfId="0" applyNumberFormat="1" applyFont="1" applyFill="1" applyBorder="1" applyAlignment="1">
      <alignment horizontal="center" vertical="center" shrinkToFit="1"/>
    </xf>
    <xf numFmtId="164" fontId="23" fillId="0" borderId="2" xfId="0" applyNumberFormat="1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49" fontId="23" fillId="0" borderId="2" xfId="0" applyNumberFormat="1" applyFont="1" applyFill="1" applyBorder="1" applyAlignment="1">
      <alignment horizontal="center" vertical="center" shrinkToFit="1"/>
    </xf>
    <xf numFmtId="170" fontId="23" fillId="0" borderId="2" xfId="0" applyNumberFormat="1" applyFont="1" applyFill="1" applyBorder="1" applyAlignment="1">
      <alignment horizontal="center" vertical="center" shrinkToFit="1"/>
    </xf>
    <xf numFmtId="0" fontId="23" fillId="0" borderId="6" xfId="0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167" fontId="24" fillId="0" borderId="1" xfId="0" applyNumberFormat="1" applyFont="1" applyFill="1" applyBorder="1" applyAlignment="1">
      <alignment horizontal="center" vertical="center" shrinkToFit="1"/>
    </xf>
    <xf numFmtId="166" fontId="23" fillId="0" borderId="1" xfId="0" applyNumberFormat="1" applyFont="1" applyFill="1" applyBorder="1" applyAlignment="1">
      <alignment horizontal="center" vertical="center" shrinkToFit="1"/>
    </xf>
    <xf numFmtId="164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49" fontId="23" fillId="0" borderId="1" xfId="0" applyNumberFormat="1" applyFont="1" applyFill="1" applyBorder="1" applyAlignment="1">
      <alignment horizontal="center" vertical="center" shrinkToFit="1"/>
    </xf>
    <xf numFmtId="170" fontId="23" fillId="0" borderId="1" xfId="0" applyNumberFormat="1" applyFont="1" applyFill="1" applyBorder="1" applyAlignment="1">
      <alignment horizontal="center" vertical="center" shrinkToFit="1"/>
    </xf>
    <xf numFmtId="0" fontId="23" fillId="0" borderId="4" xfId="0" applyFont="1" applyFill="1" applyBorder="1" applyAlignment="1">
      <alignment horizontal="center" vertical="center" shrinkToFit="1"/>
    </xf>
    <xf numFmtId="170" fontId="24" fillId="0" borderId="2" xfId="0" applyNumberFormat="1" applyFont="1" applyFill="1" applyBorder="1" applyAlignment="1">
      <alignment horizontal="center" vertical="center" shrinkToFit="1"/>
    </xf>
    <xf numFmtId="170" fontId="24" fillId="0" borderId="1" xfId="0" applyNumberFormat="1" applyFont="1" applyFill="1" applyBorder="1" applyAlignment="1">
      <alignment horizontal="center" vertical="center" shrinkToFit="1"/>
    </xf>
    <xf numFmtId="0" fontId="24" fillId="0" borderId="3" xfId="0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0" fontId="0" fillId="0" borderId="0" xfId="0" applyAlignment="1">
      <alignment horizontal="fill" vertical="center"/>
    </xf>
    <xf numFmtId="164" fontId="21" fillId="0" borderId="1" xfId="20" applyNumberFormat="1" applyFont="1" applyFill="1" applyBorder="1" applyAlignment="1">
      <alignment horizontal="center" vertical="center" shrinkToFit="1"/>
    </xf>
    <xf numFmtId="164" fontId="21" fillId="0" borderId="2" xfId="20" applyNumberFormat="1" applyFont="1" applyFill="1" applyBorder="1" applyAlignment="1">
      <alignment horizontal="center" vertical="center" shrinkToFit="1"/>
    </xf>
    <xf numFmtId="0" fontId="18" fillId="0" borderId="16" xfId="0" applyFont="1" applyBorder="1"/>
    <xf numFmtId="170" fontId="36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21" fillId="0" borderId="0" xfId="0" applyFont="1" applyAlignment="1">
      <alignment horizontal="left" shrinkToFit="1"/>
    </xf>
    <xf numFmtId="0" fontId="24" fillId="9" borderId="17" xfId="0" applyFont="1" applyFill="1" applyBorder="1" applyAlignment="1">
      <alignment horizontal="center" vertical="center" wrapText="1"/>
    </xf>
    <xf numFmtId="170" fontId="24" fillId="0" borderId="3" xfId="0" applyNumberFormat="1" applyFont="1" applyFill="1" applyBorder="1" applyAlignment="1">
      <alignment horizontal="center" vertical="center" shrinkToFit="1"/>
    </xf>
    <xf numFmtId="166" fontId="23" fillId="0" borderId="3" xfId="0" applyNumberFormat="1" applyFont="1" applyFill="1" applyBorder="1" applyAlignment="1">
      <alignment horizontal="center" vertical="center" shrinkToFit="1"/>
    </xf>
    <xf numFmtId="164" fontId="23" fillId="0" borderId="3" xfId="0" applyNumberFormat="1" applyFont="1" applyFill="1" applyBorder="1" applyAlignment="1">
      <alignment horizontal="center" vertical="center" shrinkToFit="1"/>
    </xf>
    <xf numFmtId="164" fontId="21" fillId="0" borderId="3" xfId="20" applyNumberFormat="1" applyFont="1" applyFill="1" applyBorder="1" applyAlignment="1">
      <alignment horizontal="center" vertical="center" shrinkToFit="1"/>
    </xf>
    <xf numFmtId="0" fontId="23" fillId="0" borderId="3" xfId="0" applyFont="1" applyFill="1" applyBorder="1" applyAlignment="1">
      <alignment horizontal="center" vertical="center" shrinkToFit="1"/>
    </xf>
    <xf numFmtId="49" fontId="23" fillId="0" borderId="3" xfId="0" applyNumberFormat="1" applyFont="1" applyFill="1" applyBorder="1" applyAlignment="1">
      <alignment horizontal="center" vertical="center" shrinkToFit="1"/>
    </xf>
    <xf numFmtId="170" fontId="23" fillId="0" borderId="3" xfId="0" applyNumberFormat="1" applyFont="1" applyFill="1" applyBorder="1" applyAlignment="1">
      <alignment horizontal="center" vertical="center" shrinkToFit="1"/>
    </xf>
    <xf numFmtId="0" fontId="23" fillId="0" borderId="5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170" fontId="19" fillId="0" borderId="18" xfId="0" applyNumberFormat="1" applyFont="1" applyBorder="1" applyAlignment="1">
      <alignment horizontal="center" vertical="center"/>
    </xf>
    <xf numFmtId="0" fontId="18" fillId="0" borderId="0" xfId="0" applyFont="1" applyAlignment="1">
      <alignment shrinkToFit="1"/>
    </xf>
    <xf numFmtId="0" fontId="24" fillId="0" borderId="2" xfId="0" applyNumberFormat="1" applyFont="1" applyFill="1" applyBorder="1" applyAlignment="1">
      <alignment horizontal="right" vertical="center" shrinkToFit="1"/>
    </xf>
    <xf numFmtId="0" fontId="24" fillId="0" borderId="1" xfId="0" applyNumberFormat="1" applyFont="1" applyFill="1" applyBorder="1" applyAlignment="1">
      <alignment horizontal="right" vertical="center" shrinkToFit="1"/>
    </xf>
    <xf numFmtId="0" fontId="24" fillId="4" borderId="1" xfId="19" applyNumberFormat="1" applyFont="1" applyFill="1" applyBorder="1" applyAlignment="1">
      <alignment horizontal="right" vertical="center" shrinkToFit="1"/>
    </xf>
    <xf numFmtId="0" fontId="18" fillId="0" borderId="0" xfId="0" applyFont="1" applyAlignment="1"/>
    <xf numFmtId="171" fontId="0" fillId="0" borderId="0" xfId="3" applyNumberFormat="1" applyFont="1" applyAlignment="1"/>
    <xf numFmtId="0" fontId="18" fillId="0" borderId="1" xfId="0" applyFont="1" applyBorder="1" applyAlignment="1">
      <alignment horizontal="center" vertical="center"/>
    </xf>
    <xf numFmtId="170" fontId="18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0" fontId="3" fillId="5" borderId="1" xfId="21" applyNumberFormat="1" applyFont="1" applyFill="1" applyBorder="1" applyAlignment="1">
      <alignment horizontal="center" vertical="center" shrinkToFit="1"/>
    </xf>
    <xf numFmtId="49" fontId="3" fillId="0" borderId="1" xfId="21" applyNumberFormat="1" applyFont="1" applyFill="1" applyBorder="1" applyAlignment="1">
      <alignment horizontal="center" vertical="center" shrinkToFit="1"/>
    </xf>
    <xf numFmtId="0" fontId="3" fillId="0" borderId="1" xfId="21" applyNumberFormat="1" applyFont="1" applyFill="1" applyBorder="1" applyAlignment="1">
      <alignment horizontal="center" vertical="center" shrinkToFit="1"/>
    </xf>
    <xf numFmtId="164" fontId="33" fillId="4" borderId="2" xfId="15" applyNumberFormat="1" applyFont="1" applyFill="1" applyBorder="1" applyAlignment="1">
      <alignment horizontal="center" vertical="center" shrinkToFit="1"/>
    </xf>
    <xf numFmtId="0" fontId="26" fillId="0" borderId="2" xfId="4" applyNumberFormat="1" applyFont="1" applyFill="1" applyBorder="1" applyAlignment="1">
      <alignment horizontal="center" vertical="center" shrinkToFit="1"/>
    </xf>
    <xf numFmtId="164" fontId="33" fillId="4" borderId="1" xfId="15" applyNumberFormat="1" applyFont="1" applyFill="1" applyBorder="1" applyAlignment="1">
      <alignment horizontal="center" vertical="center" shrinkToFit="1"/>
    </xf>
    <xf numFmtId="0" fontId="26" fillId="0" borderId="1" xfId="4" applyNumberFormat="1" applyFont="1" applyFill="1" applyBorder="1" applyAlignment="1">
      <alignment horizontal="center" vertical="center" shrinkToFit="1"/>
    </xf>
    <xf numFmtId="0" fontId="32" fillId="4" borderId="3" xfId="4" applyNumberFormat="1" applyFont="1" applyFill="1" applyBorder="1" applyAlignment="1">
      <alignment horizontal="center" vertical="center" shrinkToFit="1"/>
    </xf>
    <xf numFmtId="0" fontId="3" fillId="5" borderId="3" xfId="21" applyNumberFormat="1" applyFont="1" applyFill="1" applyBorder="1" applyAlignment="1">
      <alignment horizontal="center" vertical="center" shrinkToFit="1"/>
    </xf>
    <xf numFmtId="49" fontId="3" fillId="0" borderId="3" xfId="21" applyNumberFormat="1" applyFont="1" applyFill="1" applyBorder="1" applyAlignment="1">
      <alignment horizontal="center" vertical="center" shrinkToFit="1"/>
    </xf>
    <xf numFmtId="0" fontId="3" fillId="0" borderId="3" xfId="21" applyNumberFormat="1" applyFont="1" applyFill="1" applyBorder="1" applyAlignment="1">
      <alignment horizontal="center" vertical="center" shrinkToFit="1"/>
    </xf>
    <xf numFmtId="164" fontId="33" fillId="4" borderId="3" xfId="15" applyNumberFormat="1" applyFont="1" applyFill="1" applyBorder="1" applyAlignment="1">
      <alignment horizontal="center" vertical="center" shrinkToFit="1"/>
    </xf>
    <xf numFmtId="0" fontId="27" fillId="0" borderId="6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34" fillId="9" borderId="20" xfId="10" applyFont="1" applyFill="1" applyBorder="1" applyAlignment="1">
      <alignment horizontal="center" vertical="center"/>
    </xf>
    <xf numFmtId="0" fontId="34" fillId="9" borderId="19" xfId="10" applyFont="1" applyFill="1" applyBorder="1" applyAlignment="1">
      <alignment horizontal="center" vertical="center"/>
    </xf>
    <xf numFmtId="0" fontId="34" fillId="9" borderId="19" xfId="10" applyFont="1" applyFill="1" applyBorder="1" applyAlignment="1">
      <alignment horizontal="center" vertical="center" wrapText="1"/>
    </xf>
    <xf numFmtId="0" fontId="38" fillId="9" borderId="19" xfId="10" applyFont="1" applyFill="1" applyBorder="1" applyAlignment="1">
      <alignment horizontal="center" vertical="center" wrapText="1"/>
    </xf>
    <xf numFmtId="164" fontId="34" fillId="9" borderId="19" xfId="10" applyNumberFormat="1" applyFont="1" applyFill="1" applyBorder="1" applyAlignment="1">
      <alignment horizontal="center" vertical="center"/>
    </xf>
    <xf numFmtId="166" fontId="34" fillId="9" borderId="19" xfId="10" applyNumberFormat="1" applyFont="1" applyFill="1" applyBorder="1" applyAlignment="1">
      <alignment horizontal="center" vertical="center"/>
    </xf>
    <xf numFmtId="164" fontId="34" fillId="9" borderId="21" xfId="10" applyNumberFormat="1" applyFont="1" applyFill="1" applyBorder="1" applyAlignment="1">
      <alignment horizontal="center" vertical="center"/>
    </xf>
    <xf numFmtId="164" fontId="23" fillId="9" borderId="21" xfId="1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24" fillId="0" borderId="8" xfId="0" applyNumberFormat="1" applyFont="1" applyFill="1" applyBorder="1" applyAlignment="1">
      <alignment horizontal="center" vertical="center"/>
    </xf>
    <xf numFmtId="0" fontId="28" fillId="0" borderId="8" xfId="0" applyNumberFormat="1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168" fontId="24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24" fillId="0" borderId="0" xfId="0" applyFont="1" applyBorder="1"/>
    <xf numFmtId="0" fontId="21" fillId="0" borderId="0" xfId="0" applyFont="1" applyAlignment="1">
      <alignment horizontal="center" vertical="center"/>
    </xf>
    <xf numFmtId="165" fontId="21" fillId="0" borderId="0" xfId="19" applyFont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2" fontId="0" fillId="10" borderId="0" xfId="0" applyNumberFormat="1" applyFill="1"/>
    <xf numFmtId="0" fontId="0" fillId="11" borderId="0" xfId="0" applyFill="1"/>
    <xf numFmtId="0" fontId="40" fillId="0" borderId="0" xfId="0" applyFont="1"/>
    <xf numFmtId="14" fontId="18" fillId="0" borderId="0" xfId="0" applyNumberFormat="1" applyFont="1"/>
    <xf numFmtId="0" fontId="39" fillId="0" borderId="0" xfId="0" applyFont="1" applyAlignment="1">
      <alignment horizontal="right" vertical="center"/>
    </xf>
    <xf numFmtId="0" fontId="18" fillId="0" borderId="0" xfId="0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71" fontId="0" fillId="0" borderId="0" xfId="3" applyNumberFormat="1" applyFont="1" applyAlignment="1">
      <alignment horizontal="center"/>
    </xf>
    <xf numFmtId="0" fontId="21" fillId="0" borderId="0" xfId="0" applyFont="1" applyAlignment="1">
      <alignment horizontal="center" shrinkToFit="1"/>
    </xf>
    <xf numFmtId="0" fontId="22" fillId="0" borderId="15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Border="1" applyAlignment="1">
      <alignment horizontal="left" vertical="center"/>
    </xf>
    <xf numFmtId="164" fontId="0" fillId="0" borderId="0" xfId="3" applyNumberFormat="1" applyFont="1" applyBorder="1" applyAlignment="1">
      <alignment horizontal="center"/>
    </xf>
    <xf numFmtId="164" fontId="0" fillId="0" borderId="0" xfId="3" applyNumberFormat="1" applyFont="1" applyAlignment="1">
      <alignment horizontal="center"/>
    </xf>
    <xf numFmtId="44" fontId="25" fillId="0" borderId="0" xfId="3" applyNumberFormat="1" applyFont="1" applyAlignment="1">
      <alignment horizontal="center"/>
    </xf>
    <xf numFmtId="0" fontId="35" fillId="0" borderId="0" xfId="0" applyFont="1" applyAlignment="1">
      <alignment horizontal="center"/>
    </xf>
    <xf numFmtId="0" fontId="43" fillId="3" borderId="2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170" fontId="45" fillId="0" borderId="10" xfId="0" applyNumberFormat="1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164" fontId="45" fillId="0" borderId="10" xfId="0" applyNumberFormat="1" applyFont="1" applyBorder="1" applyAlignment="1">
      <alignment horizontal="center" vertical="center"/>
    </xf>
    <xf numFmtId="44" fontId="45" fillId="0" borderId="10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top" wrapText="1"/>
    </xf>
    <xf numFmtId="164" fontId="0" fillId="0" borderId="0" xfId="3" applyNumberFormat="1" applyFont="1" applyBorder="1" applyAlignment="1"/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vertical="center"/>
    </xf>
    <xf numFmtId="164" fontId="0" fillId="0" borderId="0" xfId="3" applyNumberFormat="1" applyFont="1" applyAlignment="1"/>
    <xf numFmtId="0" fontId="22" fillId="0" borderId="0" xfId="0" applyFont="1" applyAlignment="1">
      <alignment vertical="center"/>
    </xf>
    <xf numFmtId="44" fontId="25" fillId="0" borderId="0" xfId="3" applyNumberFormat="1" applyFont="1" applyAlignment="1"/>
    <xf numFmtId="0" fontId="1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6" fillId="12" borderId="1" xfId="4" applyNumberFormat="1" applyFont="1" applyFill="1" applyBorder="1" applyAlignment="1">
      <alignment horizontal="center" vertical="center" shrinkToFit="1"/>
    </xf>
    <xf numFmtId="0" fontId="44" fillId="5" borderId="1" xfId="21" applyNumberFormat="1" applyFont="1" applyFill="1" applyBorder="1" applyAlignment="1">
      <alignment horizontal="center" vertical="center" shrinkToFit="1"/>
    </xf>
    <xf numFmtId="49" fontId="44" fillId="0" borderId="1" xfId="21" applyNumberFormat="1" applyFont="1" applyFill="1" applyBorder="1" applyAlignment="1">
      <alignment horizontal="center" vertical="center" shrinkToFit="1"/>
    </xf>
    <xf numFmtId="0" fontId="44" fillId="0" borderId="1" xfId="21" applyNumberFormat="1" applyFont="1" applyFill="1" applyBorder="1" applyAlignment="1">
      <alignment horizontal="center" vertical="center" shrinkToFit="1"/>
    </xf>
    <xf numFmtId="0" fontId="45" fillId="0" borderId="1" xfId="0" applyNumberFormat="1" applyFont="1" applyFill="1" applyBorder="1" applyAlignment="1">
      <alignment horizontal="center" vertical="center" shrinkToFit="1"/>
    </xf>
    <xf numFmtId="0" fontId="45" fillId="0" borderId="1" xfId="0" applyNumberFormat="1" applyFont="1" applyFill="1" applyBorder="1" applyAlignment="1">
      <alignment horizontal="right" vertical="center" shrinkToFit="1"/>
    </xf>
    <xf numFmtId="170" fontId="45" fillId="0" borderId="1" xfId="0" applyNumberFormat="1" applyFont="1" applyFill="1" applyBorder="1" applyAlignment="1">
      <alignment horizontal="center" vertical="center" shrinkToFit="1"/>
    </xf>
    <xf numFmtId="0" fontId="45" fillId="12" borderId="1" xfId="19" applyNumberFormat="1" applyFont="1" applyFill="1" applyBorder="1" applyAlignment="1">
      <alignment horizontal="right" vertical="center" shrinkToFit="1"/>
    </xf>
    <xf numFmtId="164" fontId="47" fillId="12" borderId="1" xfId="15" applyNumberFormat="1" applyFont="1" applyFill="1" applyBorder="1" applyAlignment="1">
      <alignment horizontal="center" vertical="center" shrinkToFit="1"/>
    </xf>
    <xf numFmtId="0" fontId="48" fillId="0" borderId="1" xfId="4" applyNumberFormat="1" applyFont="1" applyFill="1" applyBorder="1" applyAlignment="1">
      <alignment horizontal="center" vertical="center" shrinkToFit="1"/>
    </xf>
    <xf numFmtId="166" fontId="49" fillId="0" borderId="1" xfId="0" applyNumberFormat="1" applyFont="1" applyFill="1" applyBorder="1" applyAlignment="1">
      <alignment horizontal="center" vertical="center" shrinkToFit="1"/>
    </xf>
    <xf numFmtId="164" fontId="49" fillId="0" borderId="1" xfId="0" applyNumberFormat="1" applyFont="1" applyFill="1" applyBorder="1" applyAlignment="1">
      <alignment horizontal="center" vertical="center" shrinkToFit="1"/>
    </xf>
    <xf numFmtId="164" fontId="43" fillId="0" borderId="1" xfId="20" applyNumberFormat="1" applyFont="1" applyFill="1" applyBorder="1" applyAlignment="1">
      <alignment horizontal="center" vertical="center" shrinkToFit="1"/>
    </xf>
    <xf numFmtId="0" fontId="49" fillId="0" borderId="1" xfId="0" applyFont="1" applyFill="1" applyBorder="1" applyAlignment="1">
      <alignment horizontal="center" vertical="center" shrinkToFit="1"/>
    </xf>
    <xf numFmtId="49" fontId="49" fillId="0" borderId="1" xfId="0" applyNumberFormat="1" applyFont="1" applyFill="1" applyBorder="1" applyAlignment="1">
      <alignment horizontal="center" vertical="center" shrinkToFit="1"/>
    </xf>
    <xf numFmtId="170" fontId="49" fillId="0" borderId="1" xfId="0" applyNumberFormat="1" applyFont="1" applyFill="1" applyBorder="1" applyAlignment="1">
      <alignment horizontal="center" vertical="center" shrinkToFit="1"/>
    </xf>
    <xf numFmtId="0" fontId="49" fillId="0" borderId="4" xfId="0" applyFont="1" applyFill="1" applyBorder="1" applyAlignment="1">
      <alignment horizontal="center" vertical="center" shrinkToFit="1"/>
    </xf>
    <xf numFmtId="0" fontId="50" fillId="0" borderId="4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18" fillId="0" borderId="27" xfId="0" applyFont="1" applyBorder="1" applyAlignment="1">
      <alignment horizontal="center" vertical="top" wrapText="1"/>
    </xf>
    <xf numFmtId="0" fontId="18" fillId="0" borderId="1" xfId="21" applyNumberFormat="1" applyFont="1" applyFill="1" applyBorder="1" applyAlignment="1">
      <alignment horizontal="center" vertical="center" shrinkToFit="1"/>
    </xf>
    <xf numFmtId="0" fontId="18" fillId="0" borderId="10" xfId="0" applyFont="1" applyBorder="1" applyAlignment="1">
      <alignment horizontal="center" vertical="center"/>
    </xf>
    <xf numFmtId="170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44" fontId="24" fillId="0" borderId="10" xfId="0" applyNumberFormat="1" applyFont="1" applyBorder="1" applyAlignment="1">
      <alignment horizontal="center" vertical="center"/>
    </xf>
  </cellXfs>
  <cellStyles count="374">
    <cellStyle name="20% - تمييز1 2" xfId="7"/>
    <cellStyle name="20% - تمييز1 2 2" xfId="25"/>
    <cellStyle name="20% - تمييز1 2 2 2" xfId="50"/>
    <cellStyle name="20% - تمييز1 2 2 2 2" xfId="96"/>
    <cellStyle name="20% - تمييز1 2 2 2 2 2" xfId="186"/>
    <cellStyle name="20% - تمييز1 2 2 2 2 2 2" xfId="196"/>
    <cellStyle name="20% - تمييز1 2 2 2 2 3" xfId="197"/>
    <cellStyle name="20% - تمييز1 2 2 2 3" xfId="142"/>
    <cellStyle name="20% - تمييز1 2 2 2 3 2" xfId="198"/>
    <cellStyle name="20% - تمييز1 2 2 2 4" xfId="199"/>
    <cellStyle name="20% - تمييز1 2 2 3" xfId="74"/>
    <cellStyle name="20% - تمييز1 2 2 3 2" xfId="164"/>
    <cellStyle name="20% - تمييز1 2 2 3 2 2" xfId="200"/>
    <cellStyle name="20% - تمييز1 2 2 3 3" xfId="201"/>
    <cellStyle name="20% - تمييز1 2 2 4" xfId="120"/>
    <cellStyle name="20% - تمييز1 2 2 4 2" xfId="202"/>
    <cellStyle name="20% - تمييز1 2 2 5" xfId="203"/>
    <cellStyle name="20% - تمييز1 2 3" xfId="39"/>
    <cellStyle name="20% - تمييز1 2 3 2" xfId="87"/>
    <cellStyle name="20% - تمييز1 2 3 2 2" xfId="177"/>
    <cellStyle name="20% - تمييز1 2 3 2 2 2" xfId="204"/>
    <cellStyle name="20% - تمييز1 2 3 2 3" xfId="205"/>
    <cellStyle name="20% - تمييز1 2 3 3" xfId="133"/>
    <cellStyle name="20% - تمييز1 2 3 3 2" xfId="206"/>
    <cellStyle name="20% - تمييز1 2 3 4" xfId="207"/>
    <cellStyle name="20% - تمييز1 2 4" xfId="63"/>
    <cellStyle name="20% - تمييز1 2 4 2" xfId="154"/>
    <cellStyle name="20% - تمييز1 2 4 2 2" xfId="208"/>
    <cellStyle name="20% - تمييز1 2 4 3" xfId="209"/>
    <cellStyle name="20% - تمييز1 2 5" xfId="109"/>
    <cellStyle name="20% - تمييز1 2 5 2" xfId="210"/>
    <cellStyle name="20% - تمييز1 2 6" xfId="211"/>
    <cellStyle name="20% - تمييز3 2" xfId="6"/>
    <cellStyle name="20% - تمييز3 2 2" xfId="24"/>
    <cellStyle name="20% - تمييز3 2 2 2" xfId="38"/>
    <cellStyle name="20% - تمييز3 2 2 2 2" xfId="86"/>
    <cellStyle name="20% - تمييز3 2 2 2 2 2" xfId="176"/>
    <cellStyle name="20% - تمييز3 2 2 2 2 2 2" xfId="212"/>
    <cellStyle name="20% - تمييز3 2 2 2 2 3" xfId="213"/>
    <cellStyle name="20% - تمييز3 2 2 2 3" xfId="132"/>
    <cellStyle name="20% - تمييز3 2 2 2 3 2" xfId="214"/>
    <cellStyle name="20% - تمييز3 2 2 2 4" xfId="215"/>
    <cellStyle name="20% - تمييز3 2 2 3" xfId="73"/>
    <cellStyle name="20% - تمييز3 2 2 3 2" xfId="163"/>
    <cellStyle name="20% - تمييز3 2 2 3 2 2" xfId="216"/>
    <cellStyle name="20% - تمييز3 2 2 3 3" xfId="217"/>
    <cellStyle name="20% - تمييز3 2 2 4" xfId="119"/>
    <cellStyle name="20% - تمييز3 2 2 4 2" xfId="218"/>
    <cellStyle name="20% - تمييز3 2 2 5" xfId="219"/>
    <cellStyle name="20% - تمييز3 2 3" xfId="62"/>
    <cellStyle name="20% - تمييز3 2 3 2" xfId="153"/>
    <cellStyle name="20% - تمييز3 2 3 2 2" xfId="220"/>
    <cellStyle name="20% - تمييز3 2 3 3" xfId="221"/>
    <cellStyle name="20% - تمييز3 2 4" xfId="108"/>
    <cellStyle name="20% - تمييز3 2 4 2" xfId="222"/>
    <cellStyle name="20% - تمييز3 2 5" xfId="223"/>
    <cellStyle name="20% - تمييز3 3" xfId="9"/>
    <cellStyle name="20% - تمييز3 3 2" xfId="27"/>
    <cellStyle name="20% - تمييز3 3 2 2" xfId="52"/>
    <cellStyle name="20% - تمييز3 3 2 2 2" xfId="98"/>
    <cellStyle name="20% - تمييز3 3 2 2 2 2" xfId="188"/>
    <cellStyle name="20% - تمييز3 3 2 2 2 2 2" xfId="224"/>
    <cellStyle name="20% - تمييز3 3 2 2 2 3" xfId="225"/>
    <cellStyle name="20% - تمييز3 3 2 2 3" xfId="144"/>
    <cellStyle name="20% - تمييز3 3 2 2 3 2" xfId="226"/>
    <cellStyle name="20% - تمييز3 3 2 2 4" xfId="227"/>
    <cellStyle name="20% - تمييز3 3 2 3" xfId="76"/>
    <cellStyle name="20% - تمييز3 3 2 3 2" xfId="166"/>
    <cellStyle name="20% - تمييز3 3 2 3 2 2" xfId="228"/>
    <cellStyle name="20% - تمييز3 3 2 3 3" xfId="229"/>
    <cellStyle name="20% - تمييز3 3 2 4" xfId="122"/>
    <cellStyle name="20% - تمييز3 3 2 4 2" xfId="230"/>
    <cellStyle name="20% - تمييز3 3 2 5" xfId="231"/>
    <cellStyle name="20% - تمييز3 3 3" xfId="41"/>
    <cellStyle name="20% - تمييز3 3 3 2" xfId="89"/>
    <cellStyle name="20% - تمييز3 3 3 2 2" xfId="179"/>
    <cellStyle name="20% - تمييز3 3 3 2 2 2" xfId="232"/>
    <cellStyle name="20% - تمييز3 3 3 2 3" xfId="233"/>
    <cellStyle name="20% - تمييز3 3 3 3" xfId="135"/>
    <cellStyle name="20% - تمييز3 3 3 3 2" xfId="234"/>
    <cellStyle name="20% - تمييز3 3 3 4" xfId="235"/>
    <cellStyle name="20% - تمييز3 3 4" xfId="65"/>
    <cellStyle name="20% - تمييز3 3 4 2" xfId="156"/>
    <cellStyle name="20% - تمييز3 3 4 2 2" xfId="236"/>
    <cellStyle name="20% - تمييز3 3 4 3" xfId="237"/>
    <cellStyle name="20% - تمييز3 3 5" xfId="111"/>
    <cellStyle name="20% - تمييز3 3 5 2" xfId="238"/>
    <cellStyle name="20% - تمييز3 3 6" xfId="239"/>
    <cellStyle name="20% - تمييز3 4" xfId="16"/>
    <cellStyle name="20% - تمييز3 4 2" xfId="28"/>
    <cellStyle name="20% - تمييز3 4 2 2" xfId="53"/>
    <cellStyle name="20% - تمييز3 4 2 2 2" xfId="99"/>
    <cellStyle name="20% - تمييز3 4 2 2 2 2" xfId="189"/>
    <cellStyle name="20% - تمييز3 4 2 2 2 2 2" xfId="240"/>
    <cellStyle name="20% - تمييز3 4 2 2 2 3" xfId="241"/>
    <cellStyle name="20% - تمييز3 4 2 2 3" xfId="145"/>
    <cellStyle name="20% - تمييز3 4 2 2 3 2" xfId="242"/>
    <cellStyle name="20% - تمييز3 4 2 2 4" xfId="243"/>
    <cellStyle name="20% - تمييز3 4 2 3" xfId="77"/>
    <cellStyle name="20% - تمييز3 4 2 3 2" xfId="167"/>
    <cellStyle name="20% - تمييز3 4 2 3 2 2" xfId="244"/>
    <cellStyle name="20% - تمييز3 4 2 3 3" xfId="245"/>
    <cellStyle name="20% - تمييز3 4 2 4" xfId="123"/>
    <cellStyle name="20% - تمييز3 4 2 4 2" xfId="246"/>
    <cellStyle name="20% - تمييز3 4 2 5" xfId="247"/>
    <cellStyle name="20% - تمييز3 4 3" xfId="44"/>
    <cellStyle name="20% - تمييز3 4 3 2" xfId="90"/>
    <cellStyle name="20% - تمييز3 4 3 2 2" xfId="180"/>
    <cellStyle name="20% - تمييز3 4 3 2 2 2" xfId="248"/>
    <cellStyle name="20% - تمييز3 4 3 2 3" xfId="249"/>
    <cellStyle name="20% - تمييز3 4 3 3" xfId="136"/>
    <cellStyle name="20% - تمييز3 4 3 3 2" xfId="250"/>
    <cellStyle name="20% - تمييز3 4 3 4" xfId="251"/>
    <cellStyle name="20% - تمييز3 4 4" xfId="67"/>
    <cellStyle name="20% - تمييز3 4 4 2" xfId="157"/>
    <cellStyle name="20% - تمييز3 4 4 2 2" xfId="252"/>
    <cellStyle name="20% - تمييز3 4 4 3" xfId="253"/>
    <cellStyle name="20% - تمييز3 4 5" xfId="113"/>
    <cellStyle name="20% - تمييز3 4 5 2" xfId="254"/>
    <cellStyle name="20% - تمييز3 4 6" xfId="255"/>
    <cellStyle name="20% - تمييز3 5" xfId="20"/>
    <cellStyle name="20% - تمييز3 5 2" xfId="31"/>
    <cellStyle name="20% - تمييز3 5 2 2" xfId="56"/>
    <cellStyle name="20% - تمييز3 5 2 2 2" xfId="102"/>
    <cellStyle name="20% - تمييز3 5 2 2 2 2" xfId="192"/>
    <cellStyle name="20% - تمييز3 5 2 2 2 2 2" xfId="256"/>
    <cellStyle name="20% - تمييز3 5 2 2 2 3" xfId="257"/>
    <cellStyle name="20% - تمييز3 5 2 2 3" xfId="148"/>
    <cellStyle name="20% - تمييز3 5 2 2 3 2" xfId="258"/>
    <cellStyle name="20% - تمييز3 5 2 2 4" xfId="259"/>
    <cellStyle name="20% - تمييز3 5 2 3" xfId="80"/>
    <cellStyle name="20% - تمييز3 5 2 3 2" xfId="170"/>
    <cellStyle name="20% - تمييز3 5 2 3 2 2" xfId="260"/>
    <cellStyle name="20% - تمييز3 5 2 3 3" xfId="261"/>
    <cellStyle name="20% - تمييز3 5 2 4" xfId="126"/>
    <cellStyle name="20% - تمييز3 5 2 4 2" xfId="262"/>
    <cellStyle name="20% - تمييز3 5 2 5" xfId="263"/>
    <cellStyle name="20% - تمييز3 5 3" xfId="47"/>
    <cellStyle name="20% - تمييز3 5 3 2" xfId="93"/>
    <cellStyle name="20% - تمييز3 5 3 2 2" xfId="183"/>
    <cellStyle name="20% - تمييز3 5 3 2 2 2" xfId="264"/>
    <cellStyle name="20% - تمييز3 5 3 2 3" xfId="265"/>
    <cellStyle name="20% - تمييز3 5 3 3" xfId="139"/>
    <cellStyle name="20% - تمييز3 5 3 3 2" xfId="266"/>
    <cellStyle name="20% - تمييز3 5 3 4" xfId="267"/>
    <cellStyle name="20% - تمييز3 5 4" xfId="70"/>
    <cellStyle name="20% - تمييز3 5 4 2" xfId="160"/>
    <cellStyle name="20% - تمييز3 5 4 2 2" xfId="268"/>
    <cellStyle name="20% - تمييز3 5 4 3" xfId="269"/>
    <cellStyle name="20% - تمييز3 5 5" xfId="116"/>
    <cellStyle name="20% - تمييز3 5 5 2" xfId="270"/>
    <cellStyle name="20% - تمييز3 5 6" xfId="271"/>
    <cellStyle name="20% - تمييز3 6" xfId="34"/>
    <cellStyle name="20% - تمييز3 6 2" xfId="58"/>
    <cellStyle name="20% - تمييز3 6 2 2" xfId="104"/>
    <cellStyle name="20% - تمييز3 6 2 2 2" xfId="194"/>
    <cellStyle name="20% - تمييز3 6 2 2 2 2" xfId="272"/>
    <cellStyle name="20% - تمييز3 6 2 2 3" xfId="273"/>
    <cellStyle name="20% - تمييز3 6 2 3" xfId="150"/>
    <cellStyle name="20% - تمييز3 6 2 3 2" xfId="274"/>
    <cellStyle name="20% - تمييز3 6 2 4" xfId="275"/>
    <cellStyle name="20% - تمييز3 6 3" xfId="83"/>
    <cellStyle name="20% - تمييز3 6 3 2" xfId="173"/>
    <cellStyle name="20% - تمييز3 6 3 2 2" xfId="276"/>
    <cellStyle name="20% - تمييز3 6 3 3" xfId="277"/>
    <cellStyle name="20% - تمييز3 6 4" xfId="129"/>
    <cellStyle name="20% - تمييز3 6 4 2" xfId="278"/>
    <cellStyle name="20% - تمييز3 6 5" xfId="279"/>
    <cellStyle name="20% - تمييز4 2" xfId="21"/>
    <cellStyle name="20% - تمييز4 2 2" xfId="32"/>
    <cellStyle name="20% - تمييز4 2 2 2" xfId="48"/>
    <cellStyle name="20% - تمييز4 2 2 2 2" xfId="94"/>
    <cellStyle name="20% - تمييز4 2 2 2 2 2" xfId="184"/>
    <cellStyle name="20% - تمييز4 2 2 2 2 2 2" xfId="280"/>
    <cellStyle name="20% - تمييز4 2 2 2 2 3" xfId="281"/>
    <cellStyle name="20% - تمييز4 2 2 2 3" xfId="140"/>
    <cellStyle name="20% - تمييز4 2 2 2 3 2" xfId="282"/>
    <cellStyle name="20% - تمييز4 2 2 2 4" xfId="283"/>
    <cellStyle name="20% - تمييز4 2 2 3" xfId="81"/>
    <cellStyle name="20% - تمييز4 2 2 3 2" xfId="171"/>
    <cellStyle name="20% - تمييز4 2 2 3 2 2" xfId="284"/>
    <cellStyle name="20% - تمييز4 2 2 3 3" xfId="285"/>
    <cellStyle name="20% - تمييز4 2 2 4" xfId="127"/>
    <cellStyle name="20% - تمييز4 2 2 4 2" xfId="286"/>
    <cellStyle name="20% - تمييز4 2 2 5" xfId="287"/>
    <cellStyle name="20% - تمييز4 2 3" xfId="71"/>
    <cellStyle name="20% - تمييز4 2 3 2" xfId="161"/>
    <cellStyle name="20% - تمييز4 2 3 2 2" xfId="288"/>
    <cellStyle name="20% - تمييز4 2 3 3" xfId="289"/>
    <cellStyle name="20% - تمييز4 2 4" xfId="117"/>
    <cellStyle name="20% - تمييز4 2 4 2" xfId="290"/>
    <cellStyle name="20% - تمييز4 2 5" xfId="291"/>
    <cellStyle name="20% - تمييز6 2" xfId="5"/>
    <cellStyle name="20% - تمييز6 2 2" xfId="23"/>
    <cellStyle name="20% - تمييز6 2 2 2" xfId="49"/>
    <cellStyle name="20% - تمييز6 2 2 2 2" xfId="95"/>
    <cellStyle name="20% - تمييز6 2 2 2 2 2" xfId="185"/>
    <cellStyle name="20% - تمييز6 2 2 2 2 2 2" xfId="292"/>
    <cellStyle name="20% - تمييز6 2 2 2 2 3" xfId="293"/>
    <cellStyle name="20% - تمييز6 2 2 2 3" xfId="141"/>
    <cellStyle name="20% - تمييز6 2 2 2 3 2" xfId="294"/>
    <cellStyle name="20% - تمييز6 2 2 2 4" xfId="295"/>
    <cellStyle name="20% - تمييز6 2 2 3" xfId="72"/>
    <cellStyle name="20% - تمييز6 2 2 3 2" xfId="162"/>
    <cellStyle name="20% - تمييز6 2 2 3 2 2" xfId="296"/>
    <cellStyle name="20% - تمييز6 2 2 3 3" xfId="297"/>
    <cellStyle name="20% - تمييز6 2 2 4" xfId="118"/>
    <cellStyle name="20% - تمييز6 2 2 4 2" xfId="298"/>
    <cellStyle name="20% - تمييز6 2 2 5" xfId="299"/>
    <cellStyle name="20% - تمييز6 2 3" xfId="37"/>
    <cellStyle name="20% - تمييز6 2 3 2" xfId="85"/>
    <cellStyle name="20% - تمييز6 2 3 2 2" xfId="175"/>
    <cellStyle name="20% - تمييز6 2 3 2 2 2" xfId="300"/>
    <cellStyle name="20% - تمييز6 2 3 2 3" xfId="301"/>
    <cellStyle name="20% - تمييز6 2 3 3" xfId="131"/>
    <cellStyle name="20% - تمييز6 2 3 3 2" xfId="302"/>
    <cellStyle name="20% - تمييز6 2 3 4" xfId="303"/>
    <cellStyle name="20% - تمييز6 2 4" xfId="61"/>
    <cellStyle name="20% - تمييز6 2 4 2" xfId="152"/>
    <cellStyle name="20% - تمييز6 2 4 2 2" xfId="304"/>
    <cellStyle name="20% - تمييز6 2 4 3" xfId="305"/>
    <cellStyle name="20% - تمييز6 2 5" xfId="107"/>
    <cellStyle name="20% - تمييز6 2 5 2" xfId="306"/>
    <cellStyle name="20% - تمييز6 2 6" xfId="307"/>
    <cellStyle name="20% - تمييز6 3" xfId="8"/>
    <cellStyle name="20% - تمييز6 3 2" xfId="26"/>
    <cellStyle name="20% - تمييز6 3 2 2" xfId="51"/>
    <cellStyle name="20% - تمييز6 3 2 2 2" xfId="97"/>
    <cellStyle name="20% - تمييز6 3 2 2 2 2" xfId="187"/>
    <cellStyle name="20% - تمييز6 3 2 2 2 2 2" xfId="308"/>
    <cellStyle name="20% - تمييز6 3 2 2 2 3" xfId="309"/>
    <cellStyle name="20% - تمييز6 3 2 2 3" xfId="143"/>
    <cellStyle name="20% - تمييز6 3 2 2 3 2" xfId="310"/>
    <cellStyle name="20% - تمييز6 3 2 2 4" xfId="311"/>
    <cellStyle name="20% - تمييز6 3 2 3" xfId="75"/>
    <cellStyle name="20% - تمييز6 3 2 3 2" xfId="165"/>
    <cellStyle name="20% - تمييز6 3 2 3 2 2" xfId="312"/>
    <cellStyle name="20% - تمييز6 3 2 3 3" xfId="313"/>
    <cellStyle name="20% - تمييز6 3 2 4" xfId="121"/>
    <cellStyle name="20% - تمييز6 3 2 4 2" xfId="314"/>
    <cellStyle name="20% - تمييز6 3 2 5" xfId="315"/>
    <cellStyle name="20% - تمييز6 3 3" xfId="40"/>
    <cellStyle name="20% - تمييز6 3 3 2" xfId="88"/>
    <cellStyle name="20% - تمييز6 3 3 2 2" xfId="178"/>
    <cellStyle name="20% - تمييز6 3 3 2 2 2" xfId="316"/>
    <cellStyle name="20% - تمييز6 3 3 2 3" xfId="317"/>
    <cellStyle name="20% - تمييز6 3 3 3" xfId="134"/>
    <cellStyle name="20% - تمييز6 3 3 3 2" xfId="318"/>
    <cellStyle name="20% - تمييز6 3 3 4" xfId="319"/>
    <cellStyle name="20% - تمييز6 3 4" xfId="64"/>
    <cellStyle name="20% - تمييز6 3 4 2" xfId="155"/>
    <cellStyle name="20% - تمييز6 3 4 2 2" xfId="320"/>
    <cellStyle name="20% - تمييز6 3 4 3" xfId="321"/>
    <cellStyle name="20% - تمييز6 3 5" xfId="110"/>
    <cellStyle name="20% - تمييز6 3 5 2" xfId="322"/>
    <cellStyle name="20% - تمييز6 3 6" xfId="323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2" xfId="30"/>
    <cellStyle name="Currency 3 2 2" xfId="55"/>
    <cellStyle name="Currency 3 2 2 2" xfId="101"/>
    <cellStyle name="Currency 3 2 2 2 2" xfId="191"/>
    <cellStyle name="Currency 3 2 2 2 2 2" xfId="324"/>
    <cellStyle name="Currency 3 2 2 2 3" xfId="325"/>
    <cellStyle name="Currency 3 2 2 3" xfId="147"/>
    <cellStyle name="Currency 3 2 2 3 2" xfId="326"/>
    <cellStyle name="Currency 3 2 2 4" xfId="327"/>
    <cellStyle name="Currency 3 2 3" xfId="79"/>
    <cellStyle name="Currency 3 2 3 2" xfId="169"/>
    <cellStyle name="Currency 3 2 3 2 2" xfId="328"/>
    <cellStyle name="Currency 3 2 3 3" xfId="329"/>
    <cellStyle name="Currency 3 2 4" xfId="125"/>
    <cellStyle name="Currency 3 2 4 2" xfId="330"/>
    <cellStyle name="Currency 3 2 5" xfId="331"/>
    <cellStyle name="Currency 3 3" xfId="46"/>
    <cellStyle name="Currency 3 3 2" xfId="92"/>
    <cellStyle name="Currency 3 3 2 2" xfId="182"/>
    <cellStyle name="Currency 3 3 2 2 2" xfId="332"/>
    <cellStyle name="Currency 3 3 2 3" xfId="333"/>
    <cellStyle name="Currency 3 3 3" xfId="138"/>
    <cellStyle name="Currency 3 3 3 2" xfId="334"/>
    <cellStyle name="Currency 3 3 4" xfId="335"/>
    <cellStyle name="Currency 3 4" xfId="69"/>
    <cellStyle name="Currency 3 4 2" xfId="159"/>
    <cellStyle name="Currency 3 4 2 2" xfId="336"/>
    <cellStyle name="Currency 3 4 3" xfId="337"/>
    <cellStyle name="Currency 3 5" xfId="115"/>
    <cellStyle name="Currency 3 5 2" xfId="338"/>
    <cellStyle name="Currency 3 6" xfId="339"/>
    <cellStyle name="Normal" xfId="0" builtinId="0"/>
    <cellStyle name="Normal 2" xfId="1"/>
    <cellStyle name="Normal 2 2" xfId="12"/>
    <cellStyle name="Normal 2 3" xfId="36"/>
    <cellStyle name="Normal 2 4" xfId="60"/>
    <cellStyle name="Normal 2 5" xfId="106"/>
    <cellStyle name="Normal 2 6" xfId="340"/>
    <cellStyle name="Normal 3" xfId="13"/>
    <cellStyle name="Normal 3 2" xfId="43"/>
    <cellStyle name="Normal 3 3" xfId="66"/>
    <cellStyle name="Normal 3 4" xfId="112"/>
    <cellStyle name="Normal 3 5" xfId="341"/>
    <cellStyle name="Normal 4" xfId="17"/>
    <cellStyle name="Normal 4 2" xfId="29"/>
    <cellStyle name="Normal 4 2 2" xfId="54"/>
    <cellStyle name="Normal 4 2 2 2" xfId="100"/>
    <cellStyle name="Normal 4 2 2 2 2" xfId="190"/>
    <cellStyle name="Normal 4 2 2 2 2 2" xfId="342"/>
    <cellStyle name="Normal 4 2 2 2 3" xfId="343"/>
    <cellStyle name="Normal 4 2 2 3" xfId="146"/>
    <cellStyle name="Normal 4 2 2 3 2" xfId="344"/>
    <cellStyle name="Normal 4 2 2 4" xfId="345"/>
    <cellStyle name="Normal 4 2 3" xfId="78"/>
    <cellStyle name="Normal 4 2 3 2" xfId="168"/>
    <cellStyle name="Normal 4 2 3 2 2" xfId="346"/>
    <cellStyle name="Normal 4 2 3 3" xfId="347"/>
    <cellStyle name="Normal 4 2 4" xfId="124"/>
    <cellStyle name="Normal 4 2 4 2" xfId="348"/>
    <cellStyle name="Normal 4 2 5" xfId="349"/>
    <cellStyle name="Normal 4 3" xfId="45"/>
    <cellStyle name="Normal 4 3 2" xfId="91"/>
    <cellStyle name="Normal 4 3 2 2" xfId="181"/>
    <cellStyle name="Normal 4 3 2 2 2" xfId="350"/>
    <cellStyle name="Normal 4 3 2 3" xfId="351"/>
    <cellStyle name="Normal 4 3 3" xfId="137"/>
    <cellStyle name="Normal 4 3 3 2" xfId="352"/>
    <cellStyle name="Normal 4 3 4" xfId="353"/>
    <cellStyle name="Normal 4 4" xfId="68"/>
    <cellStyle name="Normal 4 4 2" xfId="158"/>
    <cellStyle name="Normal 4 4 2 2" xfId="354"/>
    <cellStyle name="Normal 4 4 3" xfId="355"/>
    <cellStyle name="Normal 4 5" xfId="114"/>
    <cellStyle name="Normal 4 5 2" xfId="356"/>
    <cellStyle name="Normal 4 6" xfId="357"/>
    <cellStyle name="Normal 5" xfId="33"/>
    <cellStyle name="Normal 5 2" xfId="35"/>
    <cellStyle name="Normal 5 2 2" xfId="59"/>
    <cellStyle name="Normal 5 2 2 2" xfId="105"/>
    <cellStyle name="Normal 5 2 2 2 2" xfId="195"/>
    <cellStyle name="Normal 5 2 2 2 2 2" xfId="358"/>
    <cellStyle name="Normal 5 2 2 2 3" xfId="359"/>
    <cellStyle name="Normal 5 2 2 3" xfId="151"/>
    <cellStyle name="Normal 5 2 2 3 2" xfId="360"/>
    <cellStyle name="Normal 5 2 2 4" xfId="361"/>
    <cellStyle name="Normal 5 2 3" xfId="84"/>
    <cellStyle name="Normal 5 2 3 2" xfId="174"/>
    <cellStyle name="Normal 5 2 3 2 2" xfId="362"/>
    <cellStyle name="Normal 5 2 3 3" xfId="363"/>
    <cellStyle name="Normal 5 2 4" xfId="130"/>
    <cellStyle name="Normal 5 2 4 2" xfId="364"/>
    <cellStyle name="Normal 5 2 5" xfId="365"/>
    <cellStyle name="Normal 5 3" xfId="57"/>
    <cellStyle name="Normal 5 3 2" xfId="103"/>
    <cellStyle name="Normal 5 3 2 2" xfId="193"/>
    <cellStyle name="Normal 5 3 2 2 2" xfId="366"/>
    <cellStyle name="Normal 5 3 2 3" xfId="367"/>
    <cellStyle name="Normal 5 3 3" xfId="149"/>
    <cellStyle name="Normal 5 3 3 2" xfId="368"/>
    <cellStyle name="Normal 5 3 4" xfId="369"/>
    <cellStyle name="Normal 5 4" xfId="82"/>
    <cellStyle name="Normal 5 4 2" xfId="172"/>
    <cellStyle name="Normal 5 4 2 2" xfId="370"/>
    <cellStyle name="Normal 5 4 3" xfId="371"/>
    <cellStyle name="Normal 5 5" xfId="128"/>
    <cellStyle name="Normal 5 5 2" xfId="372"/>
    <cellStyle name="Normal 5 6" xfId="373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10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-&quot;$&quot;\ * #,##0.00_-;_-&quot;$&quot;\ * #,##0.00\-;_-&quot;$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border>
        <top style="thin">
          <color auto="1"/>
        </top>
        <vertical/>
        <horizontal/>
      </border>
    </dxf>
    <dxf>
      <border>
        <bottom style="hair">
          <color auto="1"/>
        </bottom>
        <vertical/>
        <horizontal/>
      </border>
    </dxf>
    <dxf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34" formatCode="_-&quot;$&quot;\ * #,##0.00_-;_-&quot;$&quot;\ * #,##0.00\-;_-&quot;$&quot;\ * &quot;-&quot;??_-;_-@_-"/>
      <border diagonalUp="0" diagonalDown="0" outline="0">
        <left style="hair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border outline="0">
        <right style="hair">
          <color auto="1"/>
        </right>
      </border>
    </dxf>
    <dxf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4" formatCode="_-&quot;$&quot;\ * #,##0.00_-;_-&quot;$&quot;\ * #,##0.00\-;_-&quot;$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indexed="64"/>
        </top>
        <bottom/>
      </border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top style="thin">
          <color auto="1"/>
        </top>
        <vertical/>
        <horizontal/>
      </border>
    </dxf>
    <dxf>
      <border>
        <bottom style="hair">
          <color auto="1"/>
        </bottom>
        <vertical/>
        <horizontal/>
      </border>
    </dxf>
    <dxf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numFmt numFmtId="34" formatCode="_-&quot;$&quot;\ * #,##0.00_-;_-&quot;$&quot;\ * #,##0.00\-;_-&quot;$&quot;\ * &quot;-&quot;??_-;_-@_-"/>
      <border diagonalUp="0" diagonalDown="0" outline="0">
        <left style="hair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border outline="0">
        <right style="hair">
          <color auto="1"/>
        </right>
      </border>
    </dxf>
    <dxf>
      <border outline="0">
        <right style="hair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0" formatCode="[$-1010000]yyyy/mm/dd;@"/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 tint="0.39997558519241921"/>
        <name val="Times New Roman"/>
        <scheme val="none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relativeIndent="0" justifyLastLine="0" shrinkToFit="0" mergeCell="0" readingOrder="0"/>
    </dxf>
  </dxfs>
  <tableStyles count="1" defaultTableStyle="TableStyleMedium9" defaultPivotStyle="PivotStyleLight16">
    <tableStyle name="نمط الجدول 1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66674</xdr:colOff>
      <xdr:row>5</xdr:row>
      <xdr:rowOff>0</xdr:rowOff>
    </xdr:from>
    <xdr:to>
      <xdr:col>4</xdr:col>
      <xdr:colOff>1285874</xdr:colOff>
      <xdr:row>8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1235651901" y="1247775"/>
          <a:ext cx="37147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85724</xdr:colOff>
      <xdr:row>5</xdr:row>
      <xdr:rowOff>0</xdr:rowOff>
    </xdr:from>
    <xdr:to>
      <xdr:col>6</xdr:col>
      <xdr:colOff>1352549</xdr:colOff>
      <xdr:row>8</xdr:row>
      <xdr:rowOff>123825</xdr:rowOff>
    </xdr:to>
    <xdr:sp macro="" textlink="">
      <xdr:nvSpPr>
        <xdr:cNvPr id="3" name="مستطيل مستدير الزوايا 2"/>
        <xdr:cNvSpPr/>
      </xdr:nvSpPr>
      <xdr:spPr>
        <a:xfrm>
          <a:off x="11233213501" y="1247775"/>
          <a:ext cx="22669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3</xdr:col>
      <xdr:colOff>647699</xdr:colOff>
      <xdr:row>0</xdr:row>
      <xdr:rowOff>400050</xdr:rowOff>
    </xdr:from>
    <xdr:to>
      <xdr:col>4</xdr:col>
      <xdr:colOff>1362074</xdr:colOff>
      <xdr:row>4</xdr:row>
      <xdr:rowOff>133350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35575701" y="400050"/>
          <a:ext cx="2152650" cy="742950"/>
        </a:xfrm>
        <a:prstGeom prst="wedgeRoundRectCallout">
          <a:avLst>
            <a:gd name="adj1" fmla="val 25956"/>
            <a:gd name="adj2" fmla="val 10609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يعتمد على أسماء</a:t>
          </a:r>
          <a:r>
            <a:rPr lang="ar-LB" sz="1100" b="1" baseline="0"/>
            <a:t> </a:t>
          </a:r>
          <a:r>
            <a:rPr lang="ar-LB" sz="1100" b="1"/>
            <a:t>في صفحة اليومية</a:t>
          </a:r>
        </a:p>
      </xdr:txBody>
    </xdr:sp>
    <xdr:clientData/>
  </xdr:twoCellAnchor>
  <xdr:twoCellAnchor>
    <xdr:from>
      <xdr:col>6</xdr:col>
      <xdr:colOff>1428750</xdr:colOff>
      <xdr:row>0</xdr:row>
      <xdr:rowOff>133349</xdr:rowOff>
    </xdr:from>
    <xdr:to>
      <xdr:col>8</xdr:col>
      <xdr:colOff>1123950</xdr:colOff>
      <xdr:row>5</xdr:row>
      <xdr:rowOff>190499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0584600" y="133349"/>
          <a:ext cx="2552700" cy="1304925"/>
        </a:xfrm>
        <a:prstGeom prst="wedgeRoundRectCallout">
          <a:avLst>
            <a:gd name="adj1" fmla="val 57525"/>
            <a:gd name="adj2" fmla="val 6407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400" b="1"/>
            <a:t>كشف حساب يعتمد على تاريخ بداية وتاريخ نهاية يعتمدان على صفحة </a:t>
          </a:r>
          <a:r>
            <a:rPr lang="ar-LB" sz="1400" b="1">
              <a:solidFill>
                <a:schemeClr val="accent6"/>
              </a:solidFill>
            </a:rPr>
            <a:t>اليومية </a:t>
          </a:r>
          <a:r>
            <a:rPr lang="ar-LB" sz="1400" b="1"/>
            <a:t>وطريقة </a:t>
          </a:r>
          <a:r>
            <a:rPr lang="ar-LB" sz="1600" b="1">
              <a:solidFill>
                <a:srgbClr val="FF0000"/>
              </a:solidFill>
            </a:rPr>
            <a:t>حساب الرصيد</a:t>
          </a:r>
          <a:r>
            <a:rPr lang="ar-LB" sz="1400" b="1"/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66674</xdr:colOff>
      <xdr:row>5</xdr:row>
      <xdr:rowOff>9525</xdr:rowOff>
    </xdr:from>
    <xdr:to>
      <xdr:col>12</xdr:col>
      <xdr:colOff>57150</xdr:colOff>
      <xdr:row>8</xdr:row>
      <xdr:rowOff>7143</xdr:rowOff>
    </xdr:to>
    <xdr:sp macro="" textlink="">
      <xdr:nvSpPr>
        <xdr:cNvPr id="3" name="مستطيل مستدير الزوايا 2"/>
        <xdr:cNvSpPr/>
      </xdr:nvSpPr>
      <xdr:spPr>
        <a:xfrm>
          <a:off x="11230784625" y="1438275"/>
          <a:ext cx="5781676" cy="588168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12</xdr:col>
      <xdr:colOff>142875</xdr:colOff>
      <xdr:row>5</xdr:row>
      <xdr:rowOff>19050</xdr:rowOff>
    </xdr:from>
    <xdr:to>
      <xdr:col>13</xdr:col>
      <xdr:colOff>866775</xdr:colOff>
      <xdr:row>8</xdr:row>
      <xdr:rowOff>9526</xdr:rowOff>
    </xdr:to>
    <xdr:sp macro="" textlink="">
      <xdr:nvSpPr>
        <xdr:cNvPr id="4" name="مستطيل مستدير الزوايا 3"/>
        <xdr:cNvSpPr/>
      </xdr:nvSpPr>
      <xdr:spPr>
        <a:xfrm>
          <a:off x="11229213000" y="1447800"/>
          <a:ext cx="1647825" cy="581026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333375</xdr:colOff>
      <xdr:row>3</xdr:row>
      <xdr:rowOff>114300</xdr:rowOff>
    </xdr:to>
    <xdr:sp macro="" textlink="">
      <xdr:nvSpPr>
        <xdr:cNvPr id="5" name="مستطيل مستدير الزوايا 4"/>
        <xdr:cNvSpPr/>
      </xdr:nvSpPr>
      <xdr:spPr>
        <a:xfrm>
          <a:off x="16459200" y="609600"/>
          <a:ext cx="2047875" cy="533400"/>
        </a:xfrm>
        <a:prstGeom prst="roundRect">
          <a:avLst>
            <a:gd name="adj" fmla="val 45238"/>
          </a:avLst>
        </a:prstGeom>
        <a:ln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800" b="1" cap="all" spc="0">
              <a:ln w="9000" cmpd="sng">
                <a:noFill/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فاتورة مبيع</a:t>
          </a:r>
        </a:p>
      </xdr:txBody>
    </xdr:sp>
    <xdr:clientData/>
  </xdr:twoCellAnchor>
  <xdr:twoCellAnchor>
    <xdr:from>
      <xdr:col>5</xdr:col>
      <xdr:colOff>742950</xdr:colOff>
      <xdr:row>0</xdr:row>
      <xdr:rowOff>571500</xdr:rowOff>
    </xdr:from>
    <xdr:to>
      <xdr:col>8</xdr:col>
      <xdr:colOff>352425</xdr:colOff>
      <xdr:row>4</xdr:row>
      <xdr:rowOff>95250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3861200" y="571500"/>
          <a:ext cx="2190750" cy="742950"/>
        </a:xfrm>
        <a:prstGeom prst="wedgeRoundRectCallout">
          <a:avLst>
            <a:gd name="adj1" fmla="val -28212"/>
            <a:gd name="adj2" fmla="val 102244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وتصفية عن اسم علي خالد  </a:t>
          </a:r>
          <a:r>
            <a:rPr lang="ar-LB" sz="1100" b="1" baseline="0"/>
            <a:t> في الخلية</a:t>
          </a:r>
          <a:r>
            <a:rPr lang="en-US" sz="1100" b="1" baseline="0"/>
            <a:t>H7  </a:t>
          </a:r>
          <a:r>
            <a:rPr lang="ar-LB" sz="1100" b="1" baseline="0"/>
            <a:t> حسب الحرف </a:t>
          </a:r>
          <a:endParaRPr lang="ar-LB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66674</xdr:colOff>
      <xdr:row>5</xdr:row>
      <xdr:rowOff>0</xdr:rowOff>
    </xdr:from>
    <xdr:to>
      <xdr:col>4</xdr:col>
      <xdr:colOff>1285874</xdr:colOff>
      <xdr:row>8</xdr:row>
      <xdr:rowOff>123825</xdr:rowOff>
    </xdr:to>
    <xdr:sp macro="" textlink="">
      <xdr:nvSpPr>
        <xdr:cNvPr id="3" name="مستطيل مستدير الزوايا 2"/>
        <xdr:cNvSpPr/>
      </xdr:nvSpPr>
      <xdr:spPr>
        <a:xfrm>
          <a:off x="11235651901" y="1247775"/>
          <a:ext cx="37147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5</xdr:col>
      <xdr:colOff>85724</xdr:colOff>
      <xdr:row>5</xdr:row>
      <xdr:rowOff>0</xdr:rowOff>
    </xdr:from>
    <xdr:to>
      <xdr:col>6</xdr:col>
      <xdr:colOff>1352549</xdr:colOff>
      <xdr:row>8</xdr:row>
      <xdr:rowOff>123825</xdr:rowOff>
    </xdr:to>
    <xdr:sp macro="" textlink="">
      <xdr:nvSpPr>
        <xdr:cNvPr id="4" name="مستطيل مستدير الزوايا 3"/>
        <xdr:cNvSpPr/>
      </xdr:nvSpPr>
      <xdr:spPr>
        <a:xfrm>
          <a:off x="11233213501" y="1247775"/>
          <a:ext cx="2266950" cy="695325"/>
        </a:xfrm>
        <a:prstGeom prst="roundRect">
          <a:avLst/>
        </a:prstGeom>
        <a:noFill/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3</xdr:col>
      <xdr:colOff>647699</xdr:colOff>
      <xdr:row>0</xdr:row>
      <xdr:rowOff>400050</xdr:rowOff>
    </xdr:from>
    <xdr:to>
      <xdr:col>4</xdr:col>
      <xdr:colOff>1362074</xdr:colOff>
      <xdr:row>4</xdr:row>
      <xdr:rowOff>133350</xdr:rowOff>
    </xdr:to>
    <xdr:sp macro="" textlink="">
      <xdr:nvSpPr>
        <xdr:cNvPr id="5" name="وسيلة شرح مستطيلة مستديرة الزوايا 4"/>
        <xdr:cNvSpPr/>
      </xdr:nvSpPr>
      <xdr:spPr>
        <a:xfrm>
          <a:off x="11235575701" y="400050"/>
          <a:ext cx="2152650" cy="742950"/>
        </a:xfrm>
        <a:prstGeom prst="wedgeRoundRectCallout">
          <a:avLst>
            <a:gd name="adj1" fmla="val 25956"/>
            <a:gd name="adj2" fmla="val 10609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LB" sz="1100" b="1"/>
            <a:t>بحث يعتمد على أسماء</a:t>
          </a:r>
          <a:r>
            <a:rPr lang="ar-LB" sz="1100" b="1" baseline="0"/>
            <a:t> </a:t>
          </a:r>
          <a:r>
            <a:rPr lang="ar-LB" sz="1100" b="1"/>
            <a:t>في صفحة اليومية</a:t>
          </a:r>
        </a:p>
      </xdr:txBody>
    </xdr:sp>
    <xdr:clientData/>
  </xdr:twoCellAnchor>
  <xdr:twoCellAnchor>
    <xdr:from>
      <xdr:col>6</xdr:col>
      <xdr:colOff>1428750</xdr:colOff>
      <xdr:row>0</xdr:row>
      <xdr:rowOff>133349</xdr:rowOff>
    </xdr:from>
    <xdr:to>
      <xdr:col>8</xdr:col>
      <xdr:colOff>1123950</xdr:colOff>
      <xdr:row>5</xdr:row>
      <xdr:rowOff>190499</xdr:rowOff>
    </xdr:to>
    <xdr:sp macro="" textlink="">
      <xdr:nvSpPr>
        <xdr:cNvPr id="6" name="وسيلة شرح مستطيلة مستديرة الزوايا 5"/>
        <xdr:cNvSpPr/>
      </xdr:nvSpPr>
      <xdr:spPr>
        <a:xfrm>
          <a:off x="11230584600" y="133349"/>
          <a:ext cx="2552700" cy="1304925"/>
        </a:xfrm>
        <a:prstGeom prst="wedgeRoundRectCallout">
          <a:avLst>
            <a:gd name="adj1" fmla="val 57525"/>
            <a:gd name="adj2" fmla="val 6407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400" b="1"/>
            <a:t>كشف حساب يعتمد على تاريخ بداية وتاريخ نهاية يعتمدان على صفحة </a:t>
          </a:r>
          <a:r>
            <a:rPr lang="ar-LB" sz="1400" b="1">
              <a:solidFill>
                <a:schemeClr val="accent6"/>
              </a:solidFill>
            </a:rPr>
            <a:t>اليومية </a:t>
          </a:r>
          <a:r>
            <a:rPr lang="ar-LB" sz="1400" b="1"/>
            <a:t>وطريقة </a:t>
          </a:r>
          <a:r>
            <a:rPr lang="ar-LB" sz="1600" b="1">
              <a:solidFill>
                <a:srgbClr val="FF0000"/>
              </a:solidFill>
            </a:rPr>
            <a:t>حساب الرصيد</a:t>
          </a:r>
          <a:r>
            <a:rPr lang="ar-LB" sz="1400" b="1"/>
            <a:t>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CS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ppData/Roaming/Microsoft/Excel/AppData/Roaming/Microsoft/Excel/AppData/Roaming/Microsoft/Excel/AppData/Roaming/Microsoft/Excel/AppData/Roaming/Microsoft/Excel/AppData/Roaming/Microsoft/Excel/AppData/Roaming/Microsoft/Excel/Excel/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فهرس موردين"/>
      <sheetName val="فهرس عمل2015"/>
      <sheetName val="فهرس زبائن2013"/>
      <sheetName val="فهرس زبائن4"/>
      <sheetName val="عمال"/>
      <sheetName val="ورقة2"/>
      <sheetName val="فهرس زبائن5"/>
      <sheetName val="أسعار المواد"/>
      <sheetName val="فواتير موردين"/>
      <sheetName val="فهرس زبائن2015"/>
      <sheetName val="فواتير زبائن"/>
      <sheetName val="اليومية"/>
      <sheetName val="الوارد"/>
      <sheetName val="مقبوضات"/>
      <sheetName val="مدفوعات لموردين"/>
      <sheetName val="رواتب وأجور"/>
      <sheetName val="المحروقات"/>
      <sheetName val="إصلاح آليات"/>
      <sheetName val="صرف مصلحة"/>
      <sheetName val="كشف حساب"/>
      <sheetName val="الإيصالات"/>
      <sheetName val="الإيصالات لبناني"/>
      <sheetName val="مصاريف المكتب"/>
      <sheetName val="الزبائن"/>
      <sheetName val="موردين"/>
      <sheetName val="حسابات الزبائن"/>
      <sheetName val="ورقة1"/>
      <sheetName val="يوميات عامل"/>
      <sheetName val="شيكات"/>
      <sheetName val="طلبية حديد"/>
      <sheetName val="طلبية حديد صغيرة"/>
      <sheetName val="ورقة4"/>
      <sheetName val="الصاد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يومية (2)"/>
      <sheetName val="فهرس زبائن2013"/>
      <sheetName val="فهرس موردين2013"/>
      <sheetName val="ملخص2013"/>
      <sheetName val="أرقام الفواتير"/>
      <sheetName val="أسعار المواد"/>
      <sheetName val="فهرس عمل"/>
      <sheetName val="فهرس زبائن"/>
      <sheetName val="اليومية"/>
      <sheetName val="الوارد"/>
      <sheetName val="مقبوضات"/>
      <sheetName val="مدفوعات لموردين"/>
      <sheetName val="فهرس موردين"/>
      <sheetName val="أجور"/>
      <sheetName val="الإيصالات"/>
      <sheetName val="الإيصالات لبناني"/>
      <sheetName val="صرف مصلحة"/>
      <sheetName val="مصاريف اليوم"/>
      <sheetName val="مصاريف المكتب"/>
      <sheetName val="محروقات"/>
      <sheetName val="إصلاح آليات"/>
      <sheetName val="نايف جابر"/>
      <sheetName val="مذكرات"/>
      <sheetName val="باسم إدوار"/>
      <sheetName val="منير زينه"/>
      <sheetName val="قديمة"/>
      <sheetName val="الزبائن"/>
      <sheetName val="موردين"/>
      <sheetName val="Sheet2"/>
      <sheetName val="استعارة"/>
      <sheetName val="بون استلام"/>
      <sheetName val="دفتر ياسر"/>
      <sheetName val="ورقة1"/>
      <sheetName val="فارغة"/>
      <sheetName val="المرتجع"/>
      <sheetName val="ت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ables/table1.xml><?xml version="1.0" encoding="utf-8"?>
<table xmlns="http://schemas.openxmlformats.org/spreadsheetml/2006/main" id="2" name="الجدول161123" displayName="الجدول161123" ref="A11:G30" totalsRowCount="1" headerRowDxfId="11" dataDxfId="10" totalsRowDxfId="9" headerRowBorderDxfId="8" totalsRowBorderDxfId="7">
  <autoFilter ref="A11:G29">
    <filterColumn colId="0"/>
    <filterColumn colId="1">
      <filters>
        <filter val="علي خالد"/>
      </filters>
    </filterColumn>
    <filterColumn colId="2"/>
    <filterColumn colId="3"/>
    <filterColumn colId="4"/>
    <filterColumn colId="5"/>
    <filterColumn colId="6"/>
  </autoFilter>
  <tableColumns count="7">
    <tableColumn id="7" name="الرقم المتسلسل" dataDxfId="18" totalsRowDxfId="6"/>
    <tableColumn id="6" name="اسم الزبون" dataDxfId="17" totalsRowDxfId="5"/>
    <tableColumn id="1" name="التاريخ" dataDxfId="16" totalsRowDxfId="4"/>
    <tableColumn id="5" name="البيان" dataDxfId="15" totalsRowDxfId="3"/>
    <tableColumn id="2" name="مدين :(إجمالي المبيعات)" totalsRowFunction="sum" dataDxfId="14" totalsRowDxfId="2"/>
    <tableColumn id="3" name="دائن :(إجمالي الدفعات" totalsRowFunction="sum" dataDxfId="13" totalsRowDxfId="1"/>
    <tableColumn id="4" name="الرصيد" totalsRowFunction="custom" dataDxfId="12" totalsRowDxfId="0">
      <calculatedColumnFormula>IF(CLEAN(الجدول161123[[#This Row],[التاريخ]])&gt;"",IF(OR(الجدول161123[[#This Row],[دائن :(إجمالي الدفعات]]&gt;0, الجدول161123[[#This Row],[مدين :(إجمالي المبيعات)]]&gt;0),($H$9+SUM($E$12:E12)-SUM($F$12:F12)),""),"")</calculatedColumnFormula>
      <totalsRowFormula>الجدول161123[[#Totals],[مدين :(إجمالي المبيعات)]]-الجدول161123[[#Totals],[دائن :(إجمالي الدفعات]]</totalsRowFormula>
    </tableColumn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18" name="مبيع" displayName="مبيع" ref="A10:AC68" totalsRowShown="0" headerRowDxfId="99" tableBorderDxfId="98" headerRowCellStyle="إخراج 2">
  <autoFilter ref="A10:AC68">
    <filterColumn colId="3">
      <filters>
        <filter val="علي خالد"/>
      </filters>
    </filterColumn>
    <filterColumn colId="11">
      <filters calendarType="gregorian">
        <dateGroupItem year="2015" month="5" day="1" dateTimeGrouping="day"/>
        <dateGroupItem year="2015" month="5" day="2" dateTimeGrouping="day"/>
        <dateGroupItem year="2015" month="5" day="3" dateTimeGrouping="day"/>
        <dateGroupItem year="2015" month="5" day="4" dateTimeGrouping="day"/>
        <dateGroupItem year="2015" month="5" day="5" dateTimeGrouping="day"/>
      </filters>
    </filterColumn>
    <filterColumn colId="16"/>
  </autoFilter>
  <sortState ref="A12:AC28">
    <sortCondition ref="L23"/>
  </sortState>
  <tableColumns count="29">
    <tableColumn id="1" name="الرقم" dataDxfId="97">
      <calculatedColumnFormula>IF(D11&lt;&gt;"",ROW()-10,"")</calculatedColumnFormula>
    </tableColumn>
    <tableColumn id="2" name="عمل" dataDxfId="96"/>
    <tableColumn id="3" name="دفع /&#10;مرتجع" dataDxfId="95"/>
    <tableColumn id="4" name="الاسم&#10;Account Name" dataDxfId="94" dataCellStyle="إخراج"/>
    <tableColumn id="5" name="المكان&#10;place" dataDxfId="93" dataCellStyle="20% - تمييز4 2"/>
    <tableColumn id="6" name="رقم البون    Ref" dataDxfId="92" dataCellStyle="20% - تمييز4 2"/>
    <tableColumn id="7" name="اسم الصنف&#10;Item Description" dataDxfId="91" dataCellStyle="20% - تمييز4 2"/>
    <tableColumn id="8" name="T&#10;V&#10;A" dataDxfId="90" dataCellStyle="20% - تمييز4 2"/>
    <tableColumn id="9" name="الكمية&#10;Qty" dataDxfId="89" dataCellStyle="20% - تمييز4 2"/>
    <tableColumn id="10" name="الوحدة&#10;Unit" dataDxfId="88"/>
    <tableColumn id="11" name="السعر الإفرادي&#10;Unit Price" dataDxfId="87"/>
    <tableColumn id="12" name="التاريخ&#10;Date" dataDxfId="86"/>
    <tableColumn id="13" name="الإجمالي&#10;Total Price" dataDxfId="85" dataCellStyle="Comma">
      <calculatedColumnFormula>IF(CLEAN(مبيع[[#This Row],[عمل]])&gt;"",مبيع[[#This Row],[الكمية
Qty]]*مبيع[[#This Row],[السعر الإفرادي
Unit Price]],"")</calculatedColumnFormula>
    </tableColumn>
    <tableColumn id="14" name="مجموع الدفعات والمرتجعات" dataDxfId="84" dataCellStyle="Comma">
      <calculatedColumnFormula>IF(CLEAN(مبيع[[#This Row],[دفع /
مرتجع]])&gt;"",مبيع[[#This Row],[الكمية
Qty]]*مبيع[[#This Row],[السعر الإفرادي
Unit Price]],"")</calculatedColumnFormula>
    </tableColumn>
    <tableColumn id="15" name="السائق" dataDxfId="83"/>
    <tableColumn id="16" name="المصدر" dataDxfId="82" dataCellStyle="حساب"/>
    <tableColumn id="17" name="رقم الفاتورة" dataDxfId="81" dataCellStyle="إخراج"/>
    <tableColumn id="18" name="تاريخها" dataDxfId="80"/>
    <tableColumn id="19" name="طباعة" dataDxfId="79"/>
    <tableColumn id="20" name="التسديد" dataDxfId="78"/>
    <tableColumn id="21" name="ملاحظات" dataDxfId="77"/>
    <tableColumn id="22" name="نقداً / شيك" dataDxfId="76"/>
    <tableColumn id="23" name="المستلم" dataDxfId="75"/>
    <tableColumn id="24" name="شيك لأمر" dataDxfId="74" dataCellStyle="20% - تمييز3 5"/>
    <tableColumn id="25" name="المصرف" dataDxfId="73"/>
    <tableColumn id="26" name="رقم الشيك" dataDxfId="72"/>
    <tableColumn id="27" name="يدفع في" dataDxfId="71"/>
    <tableColumn id="28" name="مصدر الشيك" dataDxfId="70"/>
    <tableColumn id="29" name="الصفحة" dataDxfId="69"/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1" name="الجدول16112" displayName="الجدول16112" ref="A11:G30" totalsRowCount="1" headerRowDxfId="61" dataDxfId="60" totalsRowDxfId="59" headerRowBorderDxfId="58" totalsRowBorderDxfId="57">
  <autoFilter ref="A11:G30">
    <filterColumn colId="0"/>
    <filterColumn colId="1"/>
    <filterColumn colId="2"/>
    <filterColumn colId="3"/>
    <filterColumn colId="4"/>
    <filterColumn colId="5"/>
    <filterColumn colId="6"/>
  </autoFilter>
  <tableColumns count="7">
    <tableColumn id="7" name="الرقم المتسلسل" dataDxfId="68" totalsRowDxfId="35"/>
    <tableColumn id="6" name="اسم الزبون" dataDxfId="67" totalsRowDxfId="34"/>
    <tableColumn id="1" name="التاريخ" dataDxfId="66" totalsRowDxfId="33"/>
    <tableColumn id="5" name="البيان" dataDxfId="65" totalsRowDxfId="32"/>
    <tableColumn id="2" name="مدين :(إجمالي المبيعات)" totalsRowFunction="sum" dataDxfId="64" totalsRowDxfId="31"/>
    <tableColumn id="3" name="دائن :(إجمالي الدفعات" totalsRowFunction="sum" dataDxfId="63" totalsRowDxfId="30"/>
    <tableColumn id="4" name="الرصيد" totalsRowFunction="custom" dataDxfId="62" totalsRowDxfId="29">
      <calculatedColumnFormula>IF(CLEAN(الجدول16112[[#This Row],[التاريخ]])&gt;"",IF(OR(الجدول16112[[#This Row],[دائن :(إجمالي الدفعات]]&gt;0, الجدول16112[[#This Row],[مدين :(إجمالي المبيعات)]]&gt;0),($H$9+SUM($E$12:E12)-SUM($F$12:F12)),""),"")</calculatedColumnFormula>
      <totalsRowFormula>الجدول16112[[#Totals],[مدين :(إجمالي المبيعات)]]-الجدول16112[[#Totals],[دائن :(إجمالي الدفعات]]</totalsRowFormula>
    </tableColumn>
  </tableColumns>
  <tableStyleInfo name="نمط الجدول 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8"/>
  <sheetViews>
    <sheetView rightToLeft="1" tabSelected="1" topLeftCell="A2" workbookViewId="0">
      <selection activeCell="B36" sqref="B36"/>
    </sheetView>
  </sheetViews>
  <sheetFormatPr defaultRowHeight="15"/>
  <cols>
    <col min="1" max="1" width="9" style="1"/>
    <col min="2" max="2" width="16" style="1" bestFit="1" customWidth="1"/>
    <col min="3" max="3" width="13.875" style="1" customWidth="1"/>
    <col min="4" max="4" width="18.875" style="1" bestFit="1" customWidth="1"/>
    <col min="5" max="5" width="18" style="1" customWidth="1"/>
    <col min="6" max="6" width="13.125" style="1" customWidth="1"/>
    <col min="7" max="7" width="18.875" style="1" bestFit="1" customWidth="1"/>
    <col min="8" max="8" width="18.625" style="1" bestFit="1" customWidth="1"/>
    <col min="9" max="9" width="18.875" style="1" customWidth="1"/>
    <col min="10" max="10" width="9.5" style="1" customWidth="1"/>
    <col min="11" max="11" width="10.125" style="1" customWidth="1"/>
    <col min="12" max="12" width="11.25" style="1" customWidth="1"/>
    <col min="13" max="16384" width="9" style="1"/>
  </cols>
  <sheetData>
    <row r="1" spans="1:27" s="4" customFormat="1" ht="34.5" customHeight="1">
      <c r="B1" s="1"/>
      <c r="C1" s="110"/>
      <c r="D1" s="110"/>
      <c r="E1" s="110"/>
      <c r="F1" s="1"/>
      <c r="G1" s="1"/>
      <c r="H1"/>
      <c r="I1"/>
      <c r="J1"/>
      <c r="K1"/>
      <c r="L1"/>
      <c r="M1"/>
      <c r="N1"/>
      <c r="O1"/>
      <c r="P1" s="1"/>
      <c r="Q1" s="1"/>
      <c r="R1" s="1"/>
      <c r="S1" s="1"/>
      <c r="T1" s="1"/>
    </row>
    <row r="2" spans="1:27" s="4" customFormat="1">
      <c r="B2" s="1"/>
      <c r="C2" s="111"/>
      <c r="D2" s="111"/>
      <c r="E2" s="111"/>
      <c r="F2" s="1"/>
      <c r="G2" s="1"/>
      <c r="H2"/>
      <c r="I2"/>
      <c r="J2"/>
      <c r="K2"/>
      <c r="L2"/>
      <c r="M2"/>
      <c r="N2"/>
      <c r="O2"/>
      <c r="P2" s="1"/>
      <c r="Q2" s="1"/>
      <c r="R2" s="1"/>
      <c r="S2" s="1"/>
      <c r="T2" s="1"/>
    </row>
    <row r="3" spans="1:27" s="4" customFormat="1">
      <c r="B3" s="1"/>
      <c r="C3" s="111"/>
      <c r="D3" s="111"/>
      <c r="E3" s="111"/>
      <c r="F3" s="1"/>
      <c r="G3" s="1"/>
      <c r="H3"/>
      <c r="I3"/>
      <c r="J3"/>
      <c r="K3"/>
      <c r="L3"/>
      <c r="M3"/>
      <c r="N3"/>
      <c r="O3"/>
      <c r="P3" s="1"/>
      <c r="Q3" s="1"/>
      <c r="R3" s="1"/>
      <c r="S3" s="1"/>
      <c r="T3" s="1"/>
    </row>
    <row r="4" spans="1:27" s="4" customFormat="1">
      <c r="B4" s="1"/>
      <c r="C4" s="111"/>
      <c r="D4" s="111"/>
      <c r="E4" s="111"/>
      <c r="F4" s="1"/>
      <c r="G4" s="1"/>
      <c r="H4"/>
      <c r="I4"/>
      <c r="J4"/>
      <c r="K4"/>
      <c r="L4"/>
      <c r="M4"/>
      <c r="N4"/>
      <c r="O4"/>
      <c r="P4" s="1"/>
      <c r="Q4" s="1"/>
      <c r="R4" s="1"/>
      <c r="S4" s="1"/>
      <c r="T4" s="1"/>
    </row>
    <row r="5" spans="1:27" s="4" customFormat="1" ht="18.75">
      <c r="B5" s="1"/>
      <c r="C5" s="123"/>
      <c r="D5" s="123"/>
      <c r="E5" s="123"/>
      <c r="F5" s="1"/>
      <c r="G5" s="1"/>
      <c r="H5"/>
      <c r="I5"/>
      <c r="J5"/>
      <c r="K5"/>
      <c r="L5"/>
      <c r="M5"/>
      <c r="N5"/>
      <c r="O5"/>
      <c r="P5" s="1"/>
      <c r="Q5" s="1"/>
      <c r="R5" s="1"/>
      <c r="S5" s="1"/>
      <c r="T5" s="1"/>
    </row>
    <row r="6" spans="1:27" s="4" customFormat="1">
      <c r="B6" s="1"/>
      <c r="C6" s="43" t="s">
        <v>46</v>
      </c>
      <c r="D6" s="13"/>
      <c r="E6" s="1" t="s">
        <v>45</v>
      </c>
      <c r="F6" s="42"/>
      <c r="G6" s="44" t="s">
        <v>26</v>
      </c>
      <c r="H6"/>
      <c r="I6"/>
      <c r="J6"/>
      <c r="K6"/>
      <c r="L6"/>
      <c r="M6"/>
      <c r="N6"/>
      <c r="O6"/>
      <c r="P6" s="1"/>
      <c r="Q6" s="1"/>
      <c r="R6" s="1"/>
      <c r="S6" s="1"/>
      <c r="T6" s="1"/>
    </row>
    <row r="7" spans="1:27" s="4" customFormat="1">
      <c r="B7" s="1"/>
      <c r="C7" s="45" t="s">
        <v>57</v>
      </c>
      <c r="D7" s="36" t="s">
        <v>114</v>
      </c>
      <c r="E7" s="2" t="s">
        <v>15</v>
      </c>
      <c r="F7" s="42" t="s">
        <v>94</v>
      </c>
      <c r="G7" s="41">
        <v>42125</v>
      </c>
      <c r="H7"/>
      <c r="I7"/>
      <c r="J7"/>
      <c r="K7"/>
      <c r="L7"/>
      <c r="M7"/>
      <c r="N7"/>
      <c r="O7"/>
      <c r="P7" s="1"/>
      <c r="Q7" s="1"/>
      <c r="R7" s="1"/>
      <c r="S7" s="1"/>
      <c r="T7" s="1"/>
    </row>
    <row r="8" spans="1:27" s="4" customFormat="1">
      <c r="B8" s="1"/>
      <c r="C8" s="43" t="s">
        <v>44</v>
      </c>
      <c r="D8" s="61"/>
      <c r="E8" s="1" t="s">
        <v>43</v>
      </c>
      <c r="F8" s="42" t="s">
        <v>95</v>
      </c>
      <c r="G8" s="41">
        <v>42129</v>
      </c>
      <c r="H8"/>
      <c r="I8"/>
      <c r="J8"/>
      <c r="K8"/>
      <c r="L8"/>
      <c r="M8"/>
      <c r="N8"/>
      <c r="O8"/>
      <c r="P8" s="1"/>
      <c r="Q8" s="1"/>
      <c r="R8" s="1"/>
      <c r="S8" s="1"/>
      <c r="T8" s="1"/>
    </row>
    <row r="9" spans="1:27" s="4" customFormat="1">
      <c r="B9" s="1"/>
      <c r="C9" s="6"/>
      <c r="D9" s="6"/>
      <c r="E9" s="6"/>
      <c r="F9" s="6"/>
      <c r="G9" s="6"/>
      <c r="H9"/>
      <c r="I9"/>
      <c r="J9"/>
      <c r="K9"/>
      <c r="L9"/>
      <c r="M9"/>
      <c r="N9"/>
      <c r="O9"/>
      <c r="P9" s="1"/>
      <c r="Q9" s="1"/>
      <c r="R9" s="1"/>
      <c r="S9" s="1"/>
      <c r="T9" s="1"/>
    </row>
    <row r="10" spans="1:27" s="4" customFormat="1" ht="3.75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75" thickBot="1">
      <c r="A11" s="124" t="s">
        <v>96</v>
      </c>
      <c r="B11" s="66" t="s">
        <v>97</v>
      </c>
      <c r="C11" s="66" t="s">
        <v>1</v>
      </c>
      <c r="D11" s="66" t="s">
        <v>56</v>
      </c>
      <c r="E11" s="66" t="s">
        <v>117</v>
      </c>
      <c r="F11" s="66" t="s">
        <v>118</v>
      </c>
      <c r="G11" s="66" t="s">
        <v>12</v>
      </c>
    </row>
    <row r="12" spans="1:27" ht="21" customHeight="1" thickTop="1">
      <c r="A12" s="125">
        <v>1</v>
      </c>
      <c r="B12" s="142" t="s">
        <v>114</v>
      </c>
      <c r="C12" s="148">
        <v>42125</v>
      </c>
      <c r="D12" s="145" t="s">
        <v>105</v>
      </c>
      <c r="E12" s="149">
        <v>75</v>
      </c>
      <c r="F12" s="149" t="s">
        <v>121</v>
      </c>
      <c r="G12" s="126">
        <f>IF(CLEAN(الجدول161123[[#This Row],[التاريخ]])&gt;"",IF(OR(الجدول161123[[#This Row],[دائن :(إجمالي الدفعات]]&gt;0, الجدول161123[[#This Row],[مدين :(إجمالي المبيعات)]]&gt;0),($H$9+SUM($E$12:E12)-SUM($F$12:F12)),""),"")</f>
        <v>75</v>
      </c>
      <c r="I12" s="161" t="s">
        <v>119</v>
      </c>
      <c r="J12" s="162"/>
    </row>
    <row r="13" spans="1:27">
      <c r="A13" s="125">
        <v>2</v>
      </c>
      <c r="B13" s="75" t="s">
        <v>114</v>
      </c>
      <c r="C13" s="34">
        <v>42125</v>
      </c>
      <c r="D13" s="26" t="s">
        <v>103</v>
      </c>
      <c r="E13" s="60">
        <v>31.25</v>
      </c>
      <c r="F13" s="60" t="s">
        <v>121</v>
      </c>
      <c r="G13" s="126">
        <f>IF(CLEAN(الجدول161123[[#This Row],[التاريخ]])&gt;"",IF(OR(الجدول161123[[#This Row],[دائن :(إجمالي الدفعات]]&gt;0, الجدول161123[[#This Row],[مدين :(إجمالي المبيعات)]]&gt;0),($H$9+SUM($E$12:E13)-SUM($F$12:F13)),""),"")</f>
        <v>106.25</v>
      </c>
      <c r="I13" s="163"/>
      <c r="J13" s="164"/>
    </row>
    <row r="14" spans="1:27">
      <c r="A14" s="125">
        <v>3</v>
      </c>
      <c r="B14" s="142" t="s">
        <v>114</v>
      </c>
      <c r="C14" s="148">
        <v>42126</v>
      </c>
      <c r="D14" s="145" t="s">
        <v>107</v>
      </c>
      <c r="E14" s="149">
        <v>50</v>
      </c>
      <c r="F14" s="149" t="s">
        <v>121</v>
      </c>
      <c r="G14" s="126">
        <f>IF(CLEAN(الجدول161123[[#This Row],[التاريخ]])&gt;"",IF(OR(الجدول161123[[#This Row],[دائن :(إجمالي الدفعات]]&gt;0, الجدول161123[[#This Row],[مدين :(إجمالي المبيعات)]]&gt;0),($H$9+SUM($E$12:E14)-SUM($F$12:F14)),""),"")</f>
        <v>156.25</v>
      </c>
      <c r="I14" s="163"/>
      <c r="J14" s="164"/>
    </row>
    <row r="15" spans="1:27">
      <c r="A15" s="125">
        <v>4</v>
      </c>
      <c r="B15" s="142" t="s">
        <v>114</v>
      </c>
      <c r="C15" s="148">
        <v>42127</v>
      </c>
      <c r="D15" s="167" t="s">
        <v>120</v>
      </c>
      <c r="E15" s="149" t="s">
        <v>121</v>
      </c>
      <c r="F15" s="149">
        <v>500</v>
      </c>
      <c r="G15" s="126">
        <f>IF(CLEAN(الجدول161123[[#This Row],[التاريخ]])&gt;"",IF(OR(الجدول161123[[#This Row],[دائن :(إجمالي الدفعات]]&gt;0, الجدول161123[[#This Row],[مدين :(إجمالي المبيعات)]]&gt;0),($H$9+SUM($E$12:E15)-SUM($F$12:F15)),""),"")</f>
        <v>-343.75</v>
      </c>
      <c r="I15" s="163"/>
      <c r="J15" s="164"/>
    </row>
    <row r="16" spans="1:27">
      <c r="A16" s="125">
        <v>5</v>
      </c>
      <c r="B16" s="142" t="s">
        <v>114</v>
      </c>
      <c r="C16" s="148">
        <v>42128</v>
      </c>
      <c r="D16" s="145" t="s">
        <v>106</v>
      </c>
      <c r="E16" s="149">
        <v>30</v>
      </c>
      <c r="F16" s="149" t="s">
        <v>121</v>
      </c>
      <c r="G16" s="126">
        <f>IF(CLEAN(الجدول161123[[#This Row],[التاريخ]])&gt;"",IF(OR(الجدول161123[[#This Row],[دائن :(إجمالي الدفعات]]&gt;0, الجدول161123[[#This Row],[مدين :(إجمالي المبيعات)]]&gt;0),($H$9+SUM($E$12:E16)-SUM($F$12:F16)),""),"")</f>
        <v>-313.75</v>
      </c>
      <c r="I16" s="163"/>
      <c r="J16" s="164"/>
    </row>
    <row r="17" spans="1:30">
      <c r="A17" s="125">
        <v>6</v>
      </c>
      <c r="B17" s="142" t="s">
        <v>114</v>
      </c>
      <c r="C17" s="148">
        <v>42129</v>
      </c>
      <c r="D17" s="145" t="s">
        <v>101</v>
      </c>
      <c r="E17" s="149">
        <v>45</v>
      </c>
      <c r="F17" s="149" t="s">
        <v>121</v>
      </c>
      <c r="G17" s="126">
        <f>IF(CLEAN(الجدول161123[[#This Row],[التاريخ]])&gt;"",IF(OR(الجدول161123[[#This Row],[دائن :(إجمالي الدفعات]]&gt;0, الجدول161123[[#This Row],[مدين :(إجمالي المبيعات)]]&gt;0),($H$9+SUM($E$12:E17)-SUM($F$12:F17)),""),"")</f>
        <v>-268.75</v>
      </c>
      <c r="I17" s="163"/>
      <c r="J17" s="164"/>
    </row>
    <row r="18" spans="1:30">
      <c r="A18" s="125">
        <v>7</v>
      </c>
      <c r="B18" s="142" t="s">
        <v>114</v>
      </c>
      <c r="C18" s="148">
        <v>42129</v>
      </c>
      <c r="D18" s="145" t="s">
        <v>109</v>
      </c>
      <c r="E18" s="149">
        <v>1491</v>
      </c>
      <c r="F18" s="149" t="s">
        <v>121</v>
      </c>
      <c r="G18" s="126">
        <f>IF(CLEAN(الجدول161123[[#This Row],[التاريخ]])&gt;"",IF(OR(الجدول161123[[#This Row],[دائن :(إجمالي الدفعات]]&gt;0, الجدول161123[[#This Row],[مدين :(إجمالي المبيعات)]]&gt;0),($H$9+SUM($E$12:E18)-SUM($F$12:F18)),""),"")</f>
        <v>1222.25</v>
      </c>
      <c r="I18" s="163"/>
      <c r="J18" s="164"/>
    </row>
    <row r="19" spans="1:30" hidden="1">
      <c r="A19" s="125"/>
      <c r="B19" s="142"/>
      <c r="C19" s="148"/>
      <c r="D19" s="63"/>
      <c r="E19" s="65"/>
      <c r="F19" s="67"/>
      <c r="G19" s="126" t="str">
        <f>IF(CLEAN(الجدول161123[[#This Row],[التاريخ]])&gt;"",IF(OR(الجدول161123[[#This Row],[دائن :(إجمالي الدفعات]]&gt;0, الجدول161123[[#This Row],[مدين :(إجمالي المبيعات)]]&gt;0),($H$9+SUM($E$12:E19)-SUM($F$12:F19)),""),"")</f>
        <v/>
      </c>
      <c r="I19" s="163"/>
      <c r="J19" s="164"/>
    </row>
    <row r="20" spans="1:30" ht="15.75" hidden="1" thickBot="1">
      <c r="A20" s="125"/>
      <c r="B20" s="75"/>
      <c r="C20" s="148"/>
      <c r="D20" s="63"/>
      <c r="E20" s="65"/>
      <c r="F20" s="67"/>
      <c r="G20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المبيعات)]]&gt;0),($H$9+SUM($E$12:E20)-SUM($F$12:F20)),""),"")</f>
        <v/>
      </c>
      <c r="I20" s="165"/>
      <c r="J20" s="166"/>
    </row>
    <row r="21" spans="1:30" hidden="1">
      <c r="A21" s="125"/>
      <c r="B21" s="142"/>
      <c r="C21" s="148"/>
      <c r="D21" s="63"/>
      <c r="E21" s="65"/>
      <c r="F21" s="67"/>
      <c r="G21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المبيعات)]]&gt;0),($H$9+SUM($E$12:E21)-SUM($F$12:F21)),""),"")</f>
        <v/>
      </c>
    </row>
    <row r="22" spans="1:30" hidden="1">
      <c r="A22" s="125"/>
      <c r="B22" s="142"/>
      <c r="C22" s="148"/>
      <c r="D22" s="63"/>
      <c r="E22" s="65"/>
      <c r="F22" s="67"/>
      <c r="G22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المبيعات)]]&gt;0),($H$9+SUM($E$12:E22)-SUM($F$12:F22)),""),"")</f>
        <v/>
      </c>
    </row>
    <row r="23" spans="1:30" hidden="1">
      <c r="A23" s="125"/>
      <c r="B23" s="142"/>
      <c r="C23" s="148"/>
      <c r="D23" s="63"/>
      <c r="E23" s="65"/>
      <c r="F23" s="67"/>
      <c r="G23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المبيعات)]]&gt;0),($H$9+SUM($E$12:E23)-SUM($F$12:F23)),""),"")</f>
        <v/>
      </c>
    </row>
    <row r="24" spans="1:30" hidden="1">
      <c r="A24" s="125"/>
      <c r="B24" s="142"/>
      <c r="C24" s="148"/>
      <c r="D24" s="63"/>
      <c r="E24" s="65"/>
      <c r="F24" s="67"/>
      <c r="G24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المبيعات)]]&gt;0),($H$9+SUM($E$12:E24)-SUM($F$12:F24)),""),"")</f>
        <v/>
      </c>
    </row>
    <row r="25" spans="1:30" hidden="1">
      <c r="A25" s="125"/>
      <c r="B25" s="142"/>
      <c r="C25" s="148"/>
      <c r="D25" s="63"/>
      <c r="E25" s="65"/>
      <c r="F25" s="67"/>
      <c r="G25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المبيعات)]]&gt;0),($H$9+SUM($E$12:E25)-SUM($F$12:F25)),""),"")</f>
        <v/>
      </c>
    </row>
    <row r="26" spans="1:30" hidden="1">
      <c r="A26" s="125"/>
      <c r="B26" s="142"/>
      <c r="C26" s="148"/>
      <c r="D26" s="63"/>
      <c r="E26" s="65"/>
      <c r="F26" s="67"/>
      <c r="G26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المبيعات)]]&gt;0),($H$9+SUM($E$12:E26)-SUM($F$12:F26)),""),"")</f>
        <v/>
      </c>
    </row>
    <row r="27" spans="1:30" hidden="1">
      <c r="A27" s="125"/>
      <c r="B27" s="75"/>
      <c r="C27" s="148"/>
      <c r="D27" s="63"/>
      <c r="E27" s="65"/>
      <c r="F27" s="67"/>
      <c r="G27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المبيعات)]]&gt;0),($H$9+SUM($E$12:E27)-SUM($F$12:F27)),""),"")</f>
        <v/>
      </c>
    </row>
    <row r="28" spans="1:30" hidden="1">
      <c r="A28" s="125"/>
      <c r="B28" s="142"/>
      <c r="C28" s="148"/>
      <c r="D28" s="63"/>
      <c r="E28" s="65"/>
      <c r="F28" s="67"/>
      <c r="G28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المبيعات)]]&gt;0),($H$9+SUM($E$12:E28)-SUM($F$12:F28)),""),"")</f>
        <v/>
      </c>
    </row>
    <row r="29" spans="1:30" hidden="1">
      <c r="A29" s="125"/>
      <c r="B29" s="142"/>
      <c r="C29" s="148"/>
      <c r="D29" s="63"/>
      <c r="E29" s="65"/>
      <c r="F29" s="67"/>
      <c r="G29" s="126" t="str">
        <f>IF(CLEAN(الجدول161123[[#This Row],[التاريخ]])&gt;"",IF(OR(الجدول161123[[#This Row],[دائن :(إجمالي الدفعات]]&gt;0, الجدول161123[[#This Row],[مدين :(إجمالي المبيعات)]]&gt;0),($H$9+SUM($E$12:E29)-SUM($F$12:F29)),""),"")</f>
        <v/>
      </c>
    </row>
    <row r="30" spans="1:30">
      <c r="A30" s="127"/>
      <c r="B30" s="168"/>
      <c r="C30" s="169"/>
      <c r="D30" s="170"/>
      <c r="E30" s="171">
        <f>SUBTOTAL(109,[مدين :(إجمالي المبيعات)])</f>
        <v>1722.25</v>
      </c>
      <c r="F30" s="171">
        <f>SUBTOTAL(109,[دائن :(إجمالي الدفعات])</f>
        <v>500</v>
      </c>
      <c r="G30" s="172">
        <f>الجدول161123[[#Totals],[مدين :(إجمالي المبيعات)]]-الجدول161123[[#Totals],[دائن :(إجمالي الدفعات]]</f>
        <v>1222.25</v>
      </c>
    </row>
    <row r="31" spans="1:30" customFormat="1">
      <c r="B31" s="133" t="str">
        <f>IF((G34)&gt;0,"فقط"&amp;" "&amp;F50,"")</f>
        <v>فقط ألف و مائتان و اثنان و عشرون دولار أمريكياً و خمسة و عشرون سنتاً لا غير</v>
      </c>
      <c r="C31" s="133"/>
      <c r="D31" s="133"/>
      <c r="E31" s="1"/>
      <c r="F31" s="1"/>
      <c r="G31" s="1"/>
      <c r="H31" s="1"/>
      <c r="I31" s="1"/>
      <c r="J31" s="1"/>
      <c r="K31" s="1"/>
      <c r="L31" s="1"/>
      <c r="M31" s="1"/>
      <c r="N31" s="1"/>
      <c r="O31" s="134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4"/>
    </row>
    <row r="32" spans="1:30" customFormat="1">
      <c r="B32" s="135"/>
      <c r="C32" s="135"/>
      <c r="D32" s="135"/>
      <c r="E32" s="1"/>
      <c r="F32" s="136" t="s">
        <v>98</v>
      </c>
      <c r="G32" s="134">
        <f>الجدول161123[[#Totals],[مدين :(إجمالي المبيعات)]]</f>
        <v>1722.25</v>
      </c>
      <c r="H32" s="1"/>
      <c r="I32" s="1"/>
      <c r="J32" s="1"/>
      <c r="K32" s="1"/>
      <c r="L32" s="1"/>
      <c r="M32" s="1"/>
      <c r="N32" s="1"/>
      <c r="O32" s="13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4"/>
    </row>
    <row r="33" spans="1:30" customFormat="1" ht="15.75">
      <c r="B33" s="135"/>
      <c r="C33" s="135"/>
      <c r="D33" s="135"/>
      <c r="E33" s="1"/>
      <c r="F33" s="138" t="s">
        <v>99</v>
      </c>
      <c r="G33" s="137">
        <f>الجدول161123[[#Totals],[دائن :(إجمالي الدفعات]]</f>
        <v>500</v>
      </c>
      <c r="H33" s="1"/>
      <c r="I33" s="1"/>
      <c r="J33" s="1"/>
      <c r="K33" s="1"/>
      <c r="L33" s="1"/>
      <c r="M33" s="1"/>
      <c r="N33" s="1"/>
      <c r="O33" s="13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4"/>
    </row>
    <row r="34" spans="1:30" customFormat="1" ht="15.75">
      <c r="B34" s="140" t="s">
        <v>30</v>
      </c>
      <c r="C34" s="140"/>
      <c r="D34" s="140"/>
      <c r="E34" s="1"/>
      <c r="F34" s="138" t="s">
        <v>100</v>
      </c>
      <c r="G34" s="139">
        <f>G32-G33</f>
        <v>1222.25</v>
      </c>
      <c r="H34" s="1"/>
      <c r="I34" s="1"/>
      <c r="J34" s="1"/>
      <c r="K34" s="1"/>
      <c r="L34" s="1"/>
      <c r="M34" s="1"/>
      <c r="N34" s="1"/>
      <c r="O34" s="6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4"/>
    </row>
    <row r="35" spans="1:30" customFormat="1">
      <c r="B35" s="140" t="s">
        <v>28</v>
      </c>
      <c r="C35" s="140"/>
      <c r="D35" s="140"/>
      <c r="E35" s="1"/>
      <c r="F35" s="138" t="s">
        <v>29</v>
      </c>
      <c r="G35" s="62">
        <f>G34*1500</f>
        <v>1833375</v>
      </c>
      <c r="H35" s="37"/>
      <c r="I35" s="1"/>
      <c r="J35" s="1"/>
      <c r="K35" s="1"/>
      <c r="L35" s="1"/>
      <c r="M35" s="1"/>
      <c r="N35" s="1"/>
      <c r="O35" s="1"/>
      <c r="P35" s="1"/>
      <c r="Q35" s="1"/>
      <c r="R35" s="1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4"/>
    </row>
    <row r="36" spans="1:30" customFormat="1">
      <c r="B36" s="3" t="s">
        <v>27</v>
      </c>
      <c r="C36" s="1"/>
      <c r="D36" s="3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4"/>
    </row>
    <row r="37" spans="1:30" customFormat="1">
      <c r="A37" s="1"/>
      <c r="B37" s="1"/>
      <c r="C37" s="1"/>
      <c r="D37" s="1"/>
      <c r="E37" s="1"/>
      <c r="F37" s="1"/>
      <c r="G37" s="1"/>
      <c r="H37" s="1"/>
      <c r="I37" s="5"/>
      <c r="J37" s="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4"/>
    </row>
    <row r="38" spans="1:30" customFormat="1">
      <c r="A38" s="1"/>
      <c r="B38" s="1"/>
      <c r="C38" s="1"/>
      <c r="D38" s="1"/>
      <c r="E38" s="1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4"/>
    </row>
    <row r="39" spans="1:30" customFormat="1">
      <c r="A39" s="1"/>
      <c r="B39" s="1"/>
      <c r="C39" s="1"/>
      <c r="D39" s="1"/>
      <c r="E39" s="1"/>
      <c r="F39" s="5"/>
      <c r="G39" s="1"/>
      <c r="H39" s="1"/>
      <c r="I39" s="1"/>
      <c r="J39" s="1"/>
      <c r="K39" s="1"/>
      <c r="L39" s="1"/>
      <c r="M39" s="1"/>
      <c r="N39" s="10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4"/>
    </row>
    <row r="40" spans="1:30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C40" s="4"/>
    </row>
    <row r="41" spans="1:30" customForma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0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C41" s="4"/>
    </row>
    <row r="42" spans="1:30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C42" s="4"/>
    </row>
    <row r="43" spans="1:30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C43" s="4"/>
    </row>
    <row r="44" spans="1:30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C44" s="4"/>
    </row>
    <row r="45" spans="1:30" customForma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AB45" s="4"/>
    </row>
    <row r="46" spans="1:30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AB46" s="4"/>
    </row>
    <row r="47" spans="1:30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AB47" s="4"/>
    </row>
    <row r="48" spans="1:30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AB48" s="4"/>
    </row>
    <row r="49" spans="1:28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AB49" s="4"/>
    </row>
    <row r="50" spans="1:28" customFormat="1" hidden="1">
      <c r="A50" s="104">
        <f>G34</f>
        <v>1222.25</v>
      </c>
      <c r="B50" s="105" t="s">
        <v>55</v>
      </c>
      <c r="C50" s="105" t="s">
        <v>93</v>
      </c>
      <c r="D50" s="105" t="s">
        <v>91</v>
      </c>
      <c r="E50" s="105" t="s">
        <v>90</v>
      </c>
      <c r="F50" s="108" t="str">
        <f>CONCATENATE(A53,B53,C53,D53,E53,F53,G53,H53,I53,J53,K53,L53)</f>
        <v>ألف و مائتان و اثنان و عشرون دولار أمريكياً و خمسة و عشرون سنتاً لا غير</v>
      </c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"/>
      <c r="R50" s="1"/>
      <c r="S50" s="1"/>
      <c r="T50" s="1"/>
      <c r="U50" s="1"/>
      <c r="V50" s="1"/>
      <c r="W50" s="1"/>
      <c r="X50" s="1"/>
      <c r="Y50" s="1"/>
      <c r="AB50" s="4"/>
    </row>
    <row r="51" spans="1:28" customFormat="1" hidden="1">
      <c r="A51" t="str">
        <f>TEXT(N(A50),"000000000000.00")</f>
        <v>000000001222.25</v>
      </c>
      <c r="B51">
        <f>IF(INT(RIGHT(A51,2))=0,"",INT(RIGHT(A51,2)))</f>
        <v>25</v>
      </c>
      <c r="C51">
        <f>IF(INT(MID(A51,11,2))=0,"",INT(MID(A51,11,2)))</f>
        <v>22</v>
      </c>
      <c r="D51">
        <f>IF(INT(MID(A51,10,1))&gt;0,INT(MID(A51,10,1)),"")</f>
        <v>2</v>
      </c>
      <c r="E51">
        <f>IF(INT(MID(A51,8,2))=0,"",INT(MID(A51,8,2)))</f>
        <v>1</v>
      </c>
      <c r="F51" t="str">
        <f>IF(INT(MID(A51,7,1))&gt;0,INT(MID(A51,7,1)),"")</f>
        <v/>
      </c>
      <c r="G51" t="str">
        <f>IF(INT(MID(A51,5,2))=0,"",INT(MID(A51,5,2)))</f>
        <v/>
      </c>
      <c r="H51" t="str">
        <f>IF(INT(MID(A51,4,1))&gt;0,INT(MID(A51,4,1)),"")</f>
        <v/>
      </c>
      <c r="I51" t="str">
        <f>IF(INT(MID(A51,2,2))=0,"",INT(MID(A51,2,2)))</f>
        <v/>
      </c>
      <c r="J51" t="str">
        <f>IF(INT(MID(A51,1,1))&gt;0,INT(MID(A51,1,1)),"")</f>
        <v/>
      </c>
      <c r="Q51" s="1"/>
      <c r="R51" s="1"/>
      <c r="S51" s="1"/>
      <c r="T51" s="1"/>
      <c r="U51" s="1"/>
      <c r="V51" s="1"/>
      <c r="W51" s="1"/>
      <c r="X51" s="1"/>
      <c r="Y51" s="1"/>
      <c r="AB51" s="4"/>
    </row>
    <row r="52" spans="1:28" customFormat="1" ht="15.75" hidden="1" customHeight="1">
      <c r="B52" t="str">
        <f>IF(B51="","",IF(MOD(B51,10)=0,INDEX(A54:H62,LEFT(B51,1),3),IF(B51&gt;19,INDEX(A54:H62,RIGHT(B51,1),2)&amp;" و "&amp;INDEX(A54:H62,LEFT(B51,1),3),INDEX(A54:B72,B51,2))))</f>
        <v>خمسة و عشرون</v>
      </c>
      <c r="C52" t="str">
        <f>IF(C51="","",IF(MOD(C51,10)=0,INDEX(A54:H62,LEFT(C51,1),3),IF(C51&gt;19,INDEX(A54:H62,RIGHT(C51,1),2)&amp;" و "&amp;INDEX(A54:H62,LEFT(C51,1),3),INDEX(A54:B72,C51,2))))</f>
        <v>اثنان و عشرون</v>
      </c>
      <c r="D52" t="str">
        <f>IF(D51="","",INDEX(A54:H62,D51,4))</f>
        <v>مائتان</v>
      </c>
      <c r="E52" t="str">
        <f>IF(E51="","",IF(E51&gt;19,IF(MOD(E51,10)=0,INDEX(A54:H62,LEFT(E51,1),3)&amp;" ألفاً",INDEX(A54:H62,RIGHT(E51,1),2)&amp;" و "&amp;INDEX(A54:H62,LEFT(E51,1),3)&amp;" ألفاً"),INDEX(A54:H72,E51,5)))</f>
        <v>ألف</v>
      </c>
      <c r="F52" t="str">
        <f>IF(F51="","",IF(E52="",INDEX(A54:H62,F51,4)&amp;" "&amp;E54,INDEX(A54:H62,F51,4)))</f>
        <v/>
      </c>
      <c r="G52" t="str">
        <f>IF(G51="","",IF(G51&gt;19,IF(MOD(G51,10)=0,INDEX(A54:H62,LEFT(G51,1),3)&amp;" مليوناً",INDEX(A54:H62,RIGHT(G51,1),2)&amp;" و "&amp;INDEX(A54:H62,LEFT(G51,1),3)&amp;" مليوناً"),INDEX(A54:H72,G51,6)))</f>
        <v/>
      </c>
      <c r="H52" t="str">
        <f>IF(H51="","",IF(G52="",INDEX(A54:H62,H51,4)&amp;" "&amp;F54,INDEX(A54:H62,H51,4)))</f>
        <v/>
      </c>
      <c r="I52" t="str">
        <f>IF(I51="","",IF(I51&gt;19,IF(MOD(I51,10)=0,INDEX(A54:H62,LEFT(I51,1),3)&amp;" ملياراً",INDEX(A54:H62,RIGHT(I51,1),2)&amp;" و "&amp;INDEX(A54:H62,LEFT(I51,1),3)&amp;" ملياراً"),INDEX(A54:H72,I51,7)))</f>
        <v/>
      </c>
      <c r="J52" t="str">
        <f>IF(J51="","",IF(I52="",INDEX(A54:H62,J51,4)&amp;" "&amp;G54,INDEX(A54:H62,J51,4)))</f>
        <v/>
      </c>
      <c r="Q52" s="1"/>
      <c r="R52" s="1"/>
      <c r="S52" s="1"/>
      <c r="T52" s="1"/>
      <c r="U52" s="1"/>
      <c r="V52" s="1"/>
      <c r="W52" s="1"/>
      <c r="X52" s="1"/>
      <c r="Y52" s="1"/>
      <c r="AB52" s="4"/>
    </row>
    <row r="53" spans="1:28" customFormat="1" ht="15.75" hidden="1" customHeight="1">
      <c r="A53" t="str">
        <f>J52</f>
        <v/>
      </c>
      <c r="B53" t="str">
        <f>IF(I52="","",IF(AND(J52=""),IF(AND(C53="",D53="",E53="",F53="",G53="",H53=""),SUBSTITUTE(I52,"اً","َ"),I52)," و "&amp;IF(AND(C53="",D53="",E53="",F53="",G53="",H53=""),SUBSTITUTE(I52,"اً","َ"),I52)))</f>
        <v/>
      </c>
      <c r="C53" t="str">
        <f>IF(H52="","",IF(AND(I52="",J52=""),H52," و "&amp;H52))</f>
        <v/>
      </c>
      <c r="D53" t="str">
        <f>IF(G52="","",IF(AND(H52="",I52="",J52=""),IF(AND(E53="",F53="",G53="",H53=""),SUBSTITUTE(G52,"اً","َ"),G52)," و "&amp;IF(AND(E53="",F53="",G53="",H53=""),SUBSTITUTE(G52,"اً","َ"),G52)))</f>
        <v/>
      </c>
      <c r="E53" t="str">
        <f>IF(F52="","",IF(AND(G52="",H52="",I52="",J52=""),F52," و "&amp;F52))</f>
        <v/>
      </c>
      <c r="F53" t="str">
        <f>IF(E52="","",IF(AND(F52="",G52="",H52="",I52="",J52=""),IF(AND(G53="",H53=""),SUBSTITUTE(E52,"اً","َ"),E52)," و "&amp;IF(AND(G53="",H53=""),SUBSTITUTE(E52,"اً","َ"),E52)))</f>
        <v>ألف</v>
      </c>
      <c r="G53" t="str">
        <f>IF(D52="","",IF(AND(E52="",F52="",G52="",H52="",I52="",J52=""),D52," و "&amp;D52))</f>
        <v xml:space="preserve"> و مائتان</v>
      </c>
      <c r="H53" t="str">
        <f>IF(C52="","",IF(AND(D52="",E52="",F52="",G52="",H52="",I52="",J52=""),C52," و "&amp;C52))</f>
        <v xml:space="preserve"> و اثنان و عشرون</v>
      </c>
      <c r="I53" t="str">
        <f>IF(A50&lt;1,"",IF(H53=""," "&amp;B50&amp;"ٍ",IF(AND(C51&gt;2,C51&lt;11)," "&amp;C50&amp;"ٍ"," "&amp;B50&amp;"اً")))</f>
        <v xml:space="preserve"> دولار أمريكياً</v>
      </c>
      <c r="J53" t="str">
        <f>IF(B52="","",IF(AND(C52="",D52="",E52="",F52="",G52="",H52="",I52="",J52=""),B52," و "&amp;B52))</f>
        <v xml:space="preserve"> و خمسة و عشرون</v>
      </c>
      <c r="K53" t="str">
        <f>IF(B51="","",IF(J53=""," "&amp;D50&amp;"اً",IF(AND(B51&gt;2,B51&lt;11)," "&amp;E50&amp;"ٍ"," "&amp;D50&amp;"اً")))</f>
        <v xml:space="preserve"> سنتاً</v>
      </c>
      <c r="L53" t="str">
        <f>IF(A50="",""," لا غير")</f>
        <v xml:space="preserve"> لا غير</v>
      </c>
      <c r="Q53" s="1"/>
      <c r="R53" s="1"/>
      <c r="S53" s="1"/>
      <c r="T53" s="1"/>
      <c r="U53" s="1"/>
      <c r="V53" s="1"/>
      <c r="W53" s="1"/>
      <c r="X53" s="1"/>
      <c r="Y53" s="1"/>
      <c r="AB53" s="4"/>
    </row>
    <row r="54" spans="1:28" customFormat="1" ht="15.75" hidden="1" customHeight="1">
      <c r="A54">
        <v>1</v>
      </c>
      <c r="B54" t="s">
        <v>58</v>
      </c>
      <c r="C54" t="s">
        <v>59</v>
      </c>
      <c r="D54" t="s">
        <v>60</v>
      </c>
      <c r="E54" t="s">
        <v>61</v>
      </c>
      <c r="F54" s="106" t="s">
        <v>62</v>
      </c>
      <c r="G54" s="106" t="s">
        <v>63</v>
      </c>
      <c r="H54" s="106"/>
      <c r="Q54" s="1"/>
      <c r="R54" s="1"/>
      <c r="S54" s="1"/>
      <c r="T54" s="1"/>
      <c r="U54" s="1"/>
      <c r="V54" s="1"/>
      <c r="W54" s="1"/>
      <c r="X54" s="1"/>
      <c r="Y54" s="1"/>
      <c r="AB54" s="4"/>
    </row>
    <row r="55" spans="1:28" customFormat="1" ht="15.75" hidden="1" customHeight="1">
      <c r="A55">
        <v>2</v>
      </c>
      <c r="B55" t="s">
        <v>64</v>
      </c>
      <c r="C55" t="s">
        <v>65</v>
      </c>
      <c r="D55" t="s">
        <v>66</v>
      </c>
      <c r="E55" t="str">
        <f>E54&amp;"ان"</f>
        <v>ألفان</v>
      </c>
      <c r="F55" t="str">
        <f>F54&amp;"ان"</f>
        <v>مليونان</v>
      </c>
      <c r="G55" t="str">
        <f>G54&amp;"ان"</f>
        <v>ملياران</v>
      </c>
      <c r="Q55" s="1"/>
      <c r="R55" s="1"/>
      <c r="S55" s="1"/>
      <c r="T55" s="1"/>
      <c r="U55" s="1"/>
      <c r="V55" s="1"/>
      <c r="W55" s="1"/>
      <c r="X55" s="1"/>
      <c r="Y55" s="1"/>
      <c r="AB55" s="4"/>
    </row>
    <row r="56" spans="1:28" customFormat="1" ht="15.75" hidden="1" customHeight="1">
      <c r="A56">
        <v>3</v>
      </c>
      <c r="B56" t="s">
        <v>67</v>
      </c>
      <c r="C56" t="s">
        <v>68</v>
      </c>
      <c r="D56" t="str">
        <f>SUBSTITUTE(B56,"ة","مائة")</f>
        <v>ثلاثمائة</v>
      </c>
      <c r="E56" t="str">
        <f>B56 &amp; " آلاف"</f>
        <v>ثلاثة آلاف</v>
      </c>
      <c r="F56" t="str">
        <f>B56 &amp; " ملايين"</f>
        <v>ثلاثة ملايين</v>
      </c>
      <c r="G56" t="str">
        <f>B56 &amp; " مليارات"</f>
        <v>ثلاثة مليارات</v>
      </c>
      <c r="Q56" s="1"/>
      <c r="R56" s="1"/>
      <c r="S56" s="1"/>
      <c r="T56" s="1"/>
      <c r="U56" s="1"/>
      <c r="V56" s="1"/>
      <c r="W56" s="1"/>
      <c r="X56" s="1"/>
      <c r="Y56" s="1"/>
      <c r="AB56" s="4"/>
    </row>
    <row r="57" spans="1:28" customFormat="1" ht="15.75" hidden="1" customHeight="1">
      <c r="A57">
        <v>4</v>
      </c>
      <c r="B57" t="s">
        <v>69</v>
      </c>
      <c r="C57" t="s">
        <v>70</v>
      </c>
      <c r="D57" t="str">
        <f t="shared" ref="D57:D62" si="0">SUBSTITUTE(B57,"ة","مائة")</f>
        <v>أربعمائة</v>
      </c>
      <c r="E57" t="str">
        <f t="shared" ref="E57:E62" si="1">B57 &amp; " آلاف"</f>
        <v>أربعة آلاف</v>
      </c>
      <c r="F57" t="str">
        <f t="shared" ref="F57:F63" si="2">B57 &amp; " ملايين"</f>
        <v>أربعة ملايين</v>
      </c>
      <c r="G57" t="str">
        <f t="shared" ref="G57:G63" si="3">B57 &amp; " مليارات"</f>
        <v>أربعة مليارات</v>
      </c>
      <c r="Q57" s="1"/>
      <c r="R57" s="1"/>
      <c r="S57" s="1"/>
      <c r="T57" s="1"/>
      <c r="U57" s="1"/>
      <c r="V57" s="1"/>
      <c r="W57" s="1"/>
      <c r="X57" s="1"/>
      <c r="Y57" s="1"/>
      <c r="AB57" s="4"/>
    </row>
    <row r="58" spans="1:28" customFormat="1" ht="15.75" hidden="1" customHeight="1">
      <c r="A58">
        <v>5</v>
      </c>
      <c r="B58" t="s">
        <v>71</v>
      </c>
      <c r="C58" t="s">
        <v>72</v>
      </c>
      <c r="D58" t="str">
        <f t="shared" si="0"/>
        <v>خمسمائة</v>
      </c>
      <c r="E58" t="str">
        <f t="shared" si="1"/>
        <v>خمسة آلاف</v>
      </c>
      <c r="F58" t="str">
        <f t="shared" si="2"/>
        <v>خمسة ملايين</v>
      </c>
      <c r="G58" t="str">
        <f t="shared" si="3"/>
        <v>خمسة مليارات</v>
      </c>
      <c r="Q58" s="1"/>
      <c r="R58" s="1"/>
      <c r="S58" s="1"/>
      <c r="T58" s="1"/>
      <c r="U58" s="1"/>
      <c r="V58" s="1"/>
      <c r="W58" s="1"/>
      <c r="X58" s="1"/>
      <c r="Y58" s="1"/>
      <c r="AB58" s="4"/>
    </row>
    <row r="59" spans="1:28" customFormat="1" ht="15.75" hidden="1" customHeight="1">
      <c r="A59">
        <v>6</v>
      </c>
      <c r="B59" t="s">
        <v>73</v>
      </c>
      <c r="C59" t="s">
        <v>74</v>
      </c>
      <c r="D59" t="str">
        <f t="shared" si="0"/>
        <v>ستمائة</v>
      </c>
      <c r="E59" t="str">
        <f t="shared" si="1"/>
        <v>ستة آلاف</v>
      </c>
      <c r="F59" t="str">
        <f t="shared" si="2"/>
        <v>ستة ملايين</v>
      </c>
      <c r="G59" t="str">
        <f t="shared" si="3"/>
        <v>ستة مليارات</v>
      </c>
      <c r="Q59" s="1"/>
      <c r="R59" s="1"/>
      <c r="S59" s="1"/>
      <c r="T59" s="1"/>
      <c r="U59" s="1"/>
      <c r="V59" s="1"/>
      <c r="W59" s="1"/>
      <c r="X59" s="1"/>
      <c r="Y59" s="1"/>
      <c r="AB59" s="4"/>
    </row>
    <row r="60" spans="1:28" customFormat="1" ht="15.75" hidden="1" customHeight="1">
      <c r="A60">
        <v>7</v>
      </c>
      <c r="B60" t="s">
        <v>75</v>
      </c>
      <c r="C60" t="s">
        <v>76</v>
      </c>
      <c r="D60" t="str">
        <f t="shared" si="0"/>
        <v>سبعمائة</v>
      </c>
      <c r="E60" t="str">
        <f t="shared" si="1"/>
        <v>سبعة آلاف</v>
      </c>
      <c r="F60" t="str">
        <f t="shared" si="2"/>
        <v>سبعة ملايين</v>
      </c>
      <c r="G60" t="str">
        <f t="shared" si="3"/>
        <v>سبعة مليارات</v>
      </c>
      <c r="Q60" s="1"/>
      <c r="R60" s="1"/>
      <c r="S60" s="1"/>
      <c r="T60" s="1"/>
      <c r="U60" s="1"/>
      <c r="V60" s="1"/>
      <c r="W60" s="1"/>
      <c r="X60" s="1"/>
      <c r="Y60" s="1"/>
      <c r="AB60" s="4"/>
    </row>
    <row r="61" spans="1:28" customFormat="1" ht="15.75" hidden="1" customHeight="1">
      <c r="A61">
        <v>8</v>
      </c>
      <c r="B61" t="s">
        <v>77</v>
      </c>
      <c r="C61" t="s">
        <v>78</v>
      </c>
      <c r="D61" t="s">
        <v>92</v>
      </c>
      <c r="E61" t="str">
        <f t="shared" si="1"/>
        <v>ثمانية آلاف</v>
      </c>
      <c r="F61" t="str">
        <f t="shared" si="2"/>
        <v>ثمانية ملايين</v>
      </c>
      <c r="G61" t="str">
        <f t="shared" si="3"/>
        <v>ثمانية مليارات</v>
      </c>
      <c r="Q61" s="1"/>
      <c r="R61" s="1"/>
      <c r="S61" s="1"/>
      <c r="T61" s="1"/>
      <c r="U61" s="1"/>
      <c r="V61" s="1"/>
      <c r="W61" s="1"/>
      <c r="X61" s="1"/>
      <c r="Y61" s="1"/>
      <c r="AB61" s="4"/>
    </row>
    <row r="62" spans="1:28" customFormat="1" ht="15.75" hidden="1" customHeight="1">
      <c r="A62">
        <v>9</v>
      </c>
      <c r="B62" t="s">
        <v>79</v>
      </c>
      <c r="C62" t="s">
        <v>80</v>
      </c>
      <c r="D62" t="str">
        <f t="shared" si="0"/>
        <v>تسعمائة</v>
      </c>
      <c r="E62" t="str">
        <f t="shared" si="1"/>
        <v>تسعة آلاف</v>
      </c>
      <c r="F62" t="str">
        <f t="shared" si="2"/>
        <v>تسعة ملايين</v>
      </c>
      <c r="G62" t="str">
        <f t="shared" si="3"/>
        <v>تسعة مليارات</v>
      </c>
      <c r="Q62" s="1"/>
      <c r="R62" s="1"/>
      <c r="S62" s="1"/>
      <c r="T62" s="1"/>
      <c r="U62" s="1"/>
      <c r="V62" s="1"/>
      <c r="W62" s="1"/>
      <c r="X62" s="1"/>
      <c r="Y62" s="1"/>
      <c r="AB62" s="4"/>
    </row>
    <row r="63" spans="1:28" customFormat="1" ht="15.75" hidden="1" customHeight="1">
      <c r="A63">
        <v>10</v>
      </c>
      <c r="B63" t="s">
        <v>59</v>
      </c>
      <c r="E63" t="str">
        <f>B63 &amp; " آلاف"</f>
        <v>عشرة آلاف</v>
      </c>
      <c r="F63" t="str">
        <f t="shared" si="2"/>
        <v>عشرة ملايين</v>
      </c>
      <c r="G63" t="str">
        <f t="shared" si="3"/>
        <v>عشرة مليارات</v>
      </c>
      <c r="Q63" s="1"/>
      <c r="R63" s="1"/>
      <c r="S63" s="1"/>
      <c r="T63" s="1"/>
      <c r="U63" s="1"/>
      <c r="V63" s="1"/>
      <c r="W63" s="1"/>
      <c r="X63" s="1"/>
      <c r="Y63" s="1"/>
      <c r="AB63" s="4"/>
    </row>
    <row r="64" spans="1:28" customFormat="1" ht="15.75" hidden="1" customHeight="1">
      <c r="A64">
        <v>11</v>
      </c>
      <c r="B64" t="s">
        <v>81</v>
      </c>
      <c r="E64" t="str">
        <f>B64 &amp; " ألفاً"</f>
        <v>أحد عشر ألفاً</v>
      </c>
      <c r="F64" t="str">
        <f>B64 &amp; " مليوناً"</f>
        <v>أحد عشر مليوناً</v>
      </c>
      <c r="G64" t="str">
        <f>B64 &amp; " ملياراً"</f>
        <v>أحد عشر ملياراً</v>
      </c>
      <c r="Q64" s="1"/>
      <c r="R64" s="1"/>
      <c r="S64" s="1"/>
      <c r="T64" s="1"/>
      <c r="U64" s="1"/>
      <c r="V64" s="1"/>
      <c r="W64" s="1"/>
      <c r="X64" s="1"/>
      <c r="Y64" s="1"/>
      <c r="AB64" s="4"/>
    </row>
    <row r="65" spans="1:29" customFormat="1" ht="15.75" hidden="1" customHeight="1">
      <c r="A65">
        <v>12</v>
      </c>
      <c r="B65" t="s">
        <v>82</v>
      </c>
      <c r="E65" t="str">
        <f t="shared" ref="E65:E72" si="4">B65 &amp; " ألفاً"</f>
        <v>اثنا عشر ألفاً</v>
      </c>
      <c r="F65" t="str">
        <f t="shared" ref="F65:F72" si="5">B65 &amp; " مليوناً"</f>
        <v>اثنا عشر مليوناً</v>
      </c>
      <c r="G65" t="str">
        <f t="shared" ref="G65:G72" si="6">B65 &amp; " ملياراً"</f>
        <v>اثنا عشر ملياراً</v>
      </c>
      <c r="Q65" s="1"/>
      <c r="R65" s="1"/>
      <c r="S65" s="1"/>
      <c r="T65" s="1"/>
      <c r="U65" s="1"/>
      <c r="V65" s="1"/>
      <c r="W65" s="1"/>
      <c r="X65" s="1"/>
      <c r="Y65" s="1"/>
      <c r="AB65" s="4"/>
    </row>
    <row r="66" spans="1:29" customFormat="1" ht="15.75" hidden="1" customHeight="1">
      <c r="A66">
        <v>13</v>
      </c>
      <c r="B66" t="s">
        <v>83</v>
      </c>
      <c r="E66" t="str">
        <f t="shared" si="4"/>
        <v>ثلاثة عشر ألفاً</v>
      </c>
      <c r="F66" t="str">
        <f t="shared" si="5"/>
        <v>ثلاثة عشر مليوناً</v>
      </c>
      <c r="G66" t="str">
        <f t="shared" si="6"/>
        <v>ثلاثة عشر ملياراً</v>
      </c>
      <c r="Q66" s="1"/>
      <c r="R66" s="1"/>
      <c r="S66" s="1"/>
      <c r="T66" s="1"/>
      <c r="U66" s="1"/>
      <c r="V66" s="1"/>
      <c r="W66" s="1"/>
      <c r="X66" s="1"/>
      <c r="Y66" s="1"/>
      <c r="AB66" s="4"/>
    </row>
    <row r="67" spans="1:29" customFormat="1" ht="15.75" hidden="1" customHeight="1">
      <c r="A67">
        <v>14</v>
      </c>
      <c r="B67" t="s">
        <v>84</v>
      </c>
      <c r="E67" t="str">
        <f t="shared" si="4"/>
        <v>أربعة عشر ألفاً</v>
      </c>
      <c r="F67" t="str">
        <f t="shared" si="5"/>
        <v>أربعة عشر مليوناً</v>
      </c>
      <c r="G67" t="str">
        <f t="shared" si="6"/>
        <v>أربعة عشر ملياراً</v>
      </c>
      <c r="Q67" s="1"/>
      <c r="R67" s="1"/>
      <c r="S67" s="1"/>
      <c r="T67" s="1"/>
      <c r="U67" s="1"/>
      <c r="V67" s="1"/>
      <c r="W67" s="1"/>
      <c r="X67" s="1"/>
      <c r="Y67" s="1"/>
      <c r="AB67" s="4"/>
    </row>
    <row r="68" spans="1:29" customFormat="1" ht="15.75" hidden="1" customHeight="1">
      <c r="A68">
        <v>15</v>
      </c>
      <c r="B68" t="s">
        <v>85</v>
      </c>
      <c r="E68" t="str">
        <f t="shared" si="4"/>
        <v>خمسة عشر ألفاً</v>
      </c>
      <c r="F68" t="str">
        <f t="shared" si="5"/>
        <v>خمسة عشر مليوناً</v>
      </c>
      <c r="G68" t="str">
        <f t="shared" si="6"/>
        <v>خمسة عشر ملياراً</v>
      </c>
      <c r="Q68" s="1"/>
      <c r="R68" s="1"/>
      <c r="S68" s="1"/>
      <c r="T68" s="1"/>
      <c r="U68" s="1"/>
      <c r="V68" s="1"/>
      <c r="W68" s="1"/>
      <c r="X68" s="1"/>
      <c r="Y68" s="1"/>
      <c r="AB68" s="4"/>
    </row>
    <row r="69" spans="1:29" customFormat="1" ht="15.75" hidden="1" customHeight="1">
      <c r="A69">
        <v>16</v>
      </c>
      <c r="B69" t="s">
        <v>86</v>
      </c>
      <c r="E69" t="str">
        <f t="shared" si="4"/>
        <v>ستة عشر ألفاً</v>
      </c>
      <c r="F69" t="str">
        <f t="shared" si="5"/>
        <v>ستة عشر مليوناً</v>
      </c>
      <c r="G69" t="str">
        <f t="shared" si="6"/>
        <v>ستة عشر ملياراً</v>
      </c>
      <c r="Q69" s="1"/>
      <c r="R69" s="1"/>
      <c r="S69" s="1"/>
      <c r="T69" s="1"/>
      <c r="U69" s="1"/>
      <c r="V69" s="1"/>
      <c r="W69" s="1"/>
      <c r="X69" s="1"/>
      <c r="Y69" s="1"/>
      <c r="AB69" s="4"/>
    </row>
    <row r="70" spans="1:29" customFormat="1" ht="15.75" hidden="1" customHeight="1">
      <c r="A70">
        <v>17</v>
      </c>
      <c r="B70" t="s">
        <v>87</v>
      </c>
      <c r="E70" t="str">
        <f t="shared" si="4"/>
        <v>سبعة عشر ألفاً</v>
      </c>
      <c r="F70" t="str">
        <f t="shared" si="5"/>
        <v>سبعة عشر مليوناً</v>
      </c>
      <c r="G70" t="str">
        <f t="shared" si="6"/>
        <v>سبعة عشر ملياراً</v>
      </c>
      <c r="Q70" s="1"/>
      <c r="R70" s="1"/>
      <c r="S70" s="1"/>
      <c r="T70" s="1"/>
      <c r="U70" s="1"/>
      <c r="V70" s="1"/>
      <c r="W70" s="1"/>
      <c r="X70" s="1"/>
      <c r="Y70" s="1"/>
      <c r="AB70" s="4"/>
    </row>
    <row r="71" spans="1:29" customFormat="1" ht="15.75" hidden="1" customHeight="1">
      <c r="A71">
        <v>18</v>
      </c>
      <c r="B71" t="s">
        <v>88</v>
      </c>
      <c r="E71" t="str">
        <f t="shared" si="4"/>
        <v>ثمانية عشر ألفاً</v>
      </c>
      <c r="F71" t="str">
        <f t="shared" si="5"/>
        <v>ثمانية عشر مليوناً</v>
      </c>
      <c r="G71" t="str">
        <f t="shared" si="6"/>
        <v>ثمانية عشر ملياراً</v>
      </c>
      <c r="Q71" s="1"/>
      <c r="R71" s="1"/>
      <c r="S71" s="1"/>
      <c r="T71" s="1"/>
      <c r="U71" s="1"/>
      <c r="V71" s="1"/>
      <c r="W71" s="1"/>
      <c r="X71" s="1"/>
      <c r="Y71" s="1"/>
      <c r="AB71" s="4"/>
    </row>
    <row r="72" spans="1:29" customFormat="1" ht="15.75" hidden="1" customHeight="1">
      <c r="A72">
        <v>19</v>
      </c>
      <c r="B72" t="s">
        <v>89</v>
      </c>
      <c r="E72" t="str">
        <f t="shared" si="4"/>
        <v>تسعة عشر ألفاً</v>
      </c>
      <c r="F72" t="str">
        <f t="shared" si="5"/>
        <v>تسعة عشر مليوناً</v>
      </c>
      <c r="G72" t="str">
        <f t="shared" si="6"/>
        <v>تسعة عشر ملياراً</v>
      </c>
      <c r="Q72" s="1"/>
      <c r="R72" s="1"/>
      <c r="S72" s="1"/>
      <c r="T72" s="1"/>
      <c r="U72" s="1"/>
      <c r="V72" s="1"/>
      <c r="W72" s="1"/>
      <c r="X72" s="1"/>
      <c r="Y72" s="1"/>
      <c r="AB72" s="4"/>
    </row>
    <row r="73" spans="1:29" customFormat="1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AB73" s="4"/>
    </row>
    <row r="74" spans="1:29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AB74" s="4"/>
    </row>
    <row r="75" spans="1:29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C75" s="4"/>
    </row>
    <row r="76" spans="1:29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C76" s="4"/>
    </row>
    <row r="77" spans="1:29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C77" s="4"/>
    </row>
    <row r="78" spans="1:29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C78" s="4"/>
    </row>
    <row r="79" spans="1:29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C79" s="4"/>
    </row>
    <row r="80" spans="1:29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C80" s="4"/>
    </row>
    <row r="81" spans="1:29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C81" s="4"/>
    </row>
    <row r="82" spans="1:29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C82" s="4"/>
    </row>
    <row r="83" spans="1:29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C83" s="4"/>
    </row>
    <row r="84" spans="1:29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C84" s="4"/>
    </row>
    <row r="85" spans="1:29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C85" s="4"/>
    </row>
    <row r="86" spans="1:29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C86" s="4"/>
    </row>
    <row r="87" spans="1:29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C87" s="4"/>
    </row>
    <row r="88" spans="1:29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C88" s="4"/>
    </row>
    <row r="89" spans="1:29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C89" s="4"/>
    </row>
    <row r="90" spans="1:29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C90" s="4"/>
    </row>
    <row r="91" spans="1:29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C91" s="4"/>
    </row>
    <row r="92" spans="1:29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C92" s="4"/>
    </row>
    <row r="93" spans="1:29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C93" s="4"/>
    </row>
    <row r="94" spans="1:29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C94" s="4"/>
    </row>
    <row r="95" spans="1:29" customForma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C95" s="4"/>
    </row>
    <row r="96" spans="1:29" customForma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C96" s="4"/>
    </row>
    <row r="97" spans="1:30" customForma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C97" s="4"/>
    </row>
    <row r="98" spans="1:30" customForma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C98" s="4"/>
    </row>
    <row r="99" spans="1:30" customForma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C99" s="4"/>
    </row>
    <row r="100" spans="1:30" customForma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C100" s="4"/>
    </row>
    <row r="101" spans="1:30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C101" s="4"/>
    </row>
    <row r="102" spans="1:30" customForma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C102" s="4"/>
    </row>
    <row r="103" spans="1:30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C103" s="4"/>
    </row>
    <row r="104" spans="1:30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C104" s="4"/>
    </row>
    <row r="105" spans="1:30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C105" s="4"/>
    </row>
    <row r="106" spans="1:30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C106" s="4"/>
    </row>
    <row r="107" spans="1:30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C107" s="4"/>
    </row>
    <row r="108" spans="1:30" customForma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D108" s="4"/>
    </row>
  </sheetData>
  <dataConsolidate/>
  <mergeCells count="8">
    <mergeCell ref="B31:D33"/>
    <mergeCell ref="F50:P50"/>
    <mergeCell ref="C1:E1"/>
    <mergeCell ref="C2:E2"/>
    <mergeCell ref="C3:E3"/>
    <mergeCell ref="C4:E4"/>
    <mergeCell ref="C5:E5"/>
    <mergeCell ref="I12:J20"/>
  </mergeCells>
  <dataValidations count="1">
    <dataValidation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D7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AC112"/>
  <sheetViews>
    <sheetView showGridLines="0" rightToLeft="1" topLeftCell="A6" workbookViewId="0">
      <selection activeCell="N22" sqref="N22:N29"/>
    </sheetView>
  </sheetViews>
  <sheetFormatPr defaultRowHeight="15" outlineLevelCol="1"/>
  <cols>
    <col min="1" max="1" width="7.5" style="1" customWidth="1" outlineLevel="1"/>
    <col min="2" max="2" width="5.875" style="1" customWidth="1" outlineLevel="1"/>
    <col min="3" max="3" width="4.75" style="1" customWidth="1" outlineLevel="1"/>
    <col min="4" max="4" width="17.625" style="1" customWidth="1"/>
    <col min="5" max="5" width="9.37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customWidth="1" outlineLevel="1"/>
    <col min="16" max="16" width="9.625" style="1" customWidth="1" outlineLevel="1"/>
    <col min="17" max="17" width="10.125" style="1" customWidth="1" outlineLevel="1"/>
    <col min="18" max="18" width="13.125" style="1" customWidth="1" outlineLevel="1"/>
    <col min="19" max="19" width="8.25" style="1" customWidth="1" outlineLevel="1"/>
    <col min="20" max="20" width="7.125" style="1" customWidth="1" outlineLevel="1"/>
    <col min="21" max="21" width="16.875" style="1" customWidth="1" outlineLevel="1"/>
    <col min="22" max="22" width="10.125" style="1" customWidth="1" outlineLevel="1"/>
    <col min="23" max="23" width="11.625" style="1" customWidth="1" outlineLevel="1"/>
    <col min="24" max="24" width="12.25" style="1" customWidth="1" outlineLevel="1"/>
    <col min="25" max="26" width="9.875" style="1" customWidth="1" outlineLevel="1"/>
    <col min="27" max="27" width="13.75" customWidth="1" outlineLevel="1"/>
    <col min="28" max="28" width="20.625" customWidth="1" outlineLevel="1"/>
    <col min="29" max="29" width="9" style="4" customWidth="1"/>
  </cols>
  <sheetData>
    <row r="1" spans="1:29" ht="48" thickBot="1">
      <c r="A1"/>
      <c r="B1"/>
      <c r="C1"/>
      <c r="D1"/>
      <c r="F1" s="110"/>
      <c r="G1" s="110"/>
      <c r="H1" s="110"/>
      <c r="S1" s="1">
        <v>1</v>
      </c>
      <c r="T1" s="1" t="s">
        <v>49</v>
      </c>
      <c r="U1" s="2" t="s">
        <v>15</v>
      </c>
    </row>
    <row r="2" spans="1:29" ht="17.25" thickTop="1" thickBot="1">
      <c r="A2"/>
      <c r="B2"/>
      <c r="C2"/>
      <c r="D2"/>
      <c r="F2" s="111"/>
      <c r="G2" s="111"/>
      <c r="H2" s="111"/>
      <c r="Q2" s="12">
        <v>1</v>
      </c>
      <c r="S2" s="1">
        <v>2</v>
      </c>
      <c r="T2" s="1" t="s">
        <v>48</v>
      </c>
      <c r="U2" s="2" t="s">
        <v>24</v>
      </c>
    </row>
    <row r="3" spans="1:29" ht="15.75" thickTop="1">
      <c r="A3"/>
      <c r="B3"/>
      <c r="C3"/>
      <c r="D3"/>
      <c r="F3" s="111"/>
      <c r="G3" s="111"/>
      <c r="H3" s="111"/>
      <c r="S3" s="1">
        <v>3</v>
      </c>
      <c r="T3" s="1" t="s">
        <v>47</v>
      </c>
      <c r="U3" s="2" t="s">
        <v>25</v>
      </c>
    </row>
    <row r="4" spans="1:29">
      <c r="A4"/>
      <c r="B4"/>
      <c r="C4"/>
      <c r="D4"/>
      <c r="F4" s="111"/>
      <c r="G4" s="111"/>
      <c r="H4" s="111"/>
    </row>
    <row r="5" spans="1:29" ht="16.5" thickBot="1">
      <c r="A5"/>
      <c r="B5"/>
      <c r="C5"/>
      <c r="D5"/>
      <c r="F5" s="112"/>
      <c r="G5" s="112"/>
      <c r="H5" s="112"/>
      <c r="P5" s="6"/>
    </row>
    <row r="6" spans="1:29" ht="16.5" thickBot="1">
      <c r="A6"/>
      <c r="B6"/>
      <c r="C6"/>
      <c r="D6"/>
      <c r="G6" s="43" t="s">
        <v>46</v>
      </c>
      <c r="H6" s="109"/>
      <c r="I6" s="109"/>
      <c r="J6" s="109"/>
      <c r="K6" s="1" t="s">
        <v>45</v>
      </c>
      <c r="M6" s="42" t="s">
        <v>13</v>
      </c>
      <c r="N6" s="44"/>
      <c r="Q6" s="55">
        <f>N6</f>
        <v>0</v>
      </c>
      <c r="R6" s="56">
        <f ca="1">N7</f>
        <v>42145.367571875002</v>
      </c>
    </row>
    <row r="7" spans="1:29">
      <c r="A7" s="100"/>
      <c r="B7" s="101"/>
      <c r="G7" s="45" t="str">
        <f>VLOOKUP(Q2,S1:U3,2,FALSE)</f>
        <v>اسم الحساب السيد:</v>
      </c>
      <c r="H7" s="116"/>
      <c r="I7" s="116"/>
      <c r="J7" s="116"/>
      <c r="K7" s="2" t="str">
        <f>VLOOKUP(Q2,S1:U3,3,FALSE)</f>
        <v>المحترم</v>
      </c>
      <c r="M7" s="42" t="s">
        <v>14</v>
      </c>
      <c r="N7" s="41">
        <f ca="1">NOW()</f>
        <v>42145.367571875002</v>
      </c>
    </row>
    <row r="8" spans="1:29">
      <c r="G8" s="43" t="s">
        <v>44</v>
      </c>
      <c r="H8" s="109"/>
      <c r="I8" s="109"/>
      <c r="J8" s="109"/>
      <c r="K8" s="1" t="s">
        <v>43</v>
      </c>
      <c r="L8" s="57"/>
      <c r="M8" s="42" t="s">
        <v>51</v>
      </c>
      <c r="N8" s="100" t="s">
        <v>21</v>
      </c>
    </row>
    <row r="9" spans="1:29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14"/>
      <c r="AB9" s="14"/>
    </row>
    <row r="10" spans="1:29" ht="38.25">
      <c r="A10" s="82" t="s">
        <v>0</v>
      </c>
      <c r="B10" s="83" t="s">
        <v>9</v>
      </c>
      <c r="C10" s="84" t="s">
        <v>23</v>
      </c>
      <c r="D10" s="84" t="s">
        <v>52</v>
      </c>
      <c r="E10" s="46" t="s">
        <v>53</v>
      </c>
      <c r="F10" s="84" t="s">
        <v>50</v>
      </c>
      <c r="G10" s="84" t="s">
        <v>42</v>
      </c>
      <c r="H10" s="85" t="s">
        <v>41</v>
      </c>
      <c r="I10" s="84" t="s">
        <v>40</v>
      </c>
      <c r="J10" s="84" t="s">
        <v>39</v>
      </c>
      <c r="K10" s="84" t="s">
        <v>38</v>
      </c>
      <c r="L10" s="84" t="s">
        <v>37</v>
      </c>
      <c r="M10" s="84" t="s">
        <v>36</v>
      </c>
      <c r="N10" s="84" t="s">
        <v>35</v>
      </c>
      <c r="O10" s="83" t="s">
        <v>5</v>
      </c>
      <c r="P10" s="83" t="s">
        <v>8</v>
      </c>
      <c r="Q10" s="83" t="s">
        <v>2</v>
      </c>
      <c r="R10" s="83" t="s">
        <v>11</v>
      </c>
      <c r="S10" s="83" t="s">
        <v>7</v>
      </c>
      <c r="T10" s="83" t="s">
        <v>22</v>
      </c>
      <c r="U10" s="83" t="s">
        <v>4</v>
      </c>
      <c r="V10" s="86" t="s">
        <v>16</v>
      </c>
      <c r="W10" s="83" t="s">
        <v>3</v>
      </c>
      <c r="X10" s="86" t="s">
        <v>17</v>
      </c>
      <c r="Y10" s="86" t="s">
        <v>6</v>
      </c>
      <c r="Z10" s="86" t="s">
        <v>10</v>
      </c>
      <c r="AA10" s="87" t="s">
        <v>18</v>
      </c>
      <c r="AB10" s="88" t="s">
        <v>19</v>
      </c>
      <c r="AC10" s="89" t="s">
        <v>54</v>
      </c>
    </row>
    <row r="11" spans="1:29" ht="15" hidden="1" customHeight="1">
      <c r="A11" s="11">
        <f>IF(D11&lt;&gt;"",ROW()-10,"")</f>
        <v>1</v>
      </c>
      <c r="B11" s="7">
        <v>1</v>
      </c>
      <c r="C11" s="7"/>
      <c r="D11" s="75" t="s">
        <v>111</v>
      </c>
      <c r="E11" s="68"/>
      <c r="F11" s="69"/>
      <c r="G11" s="17" t="s">
        <v>101</v>
      </c>
      <c r="H11" s="70"/>
      <c r="I11" s="15">
        <v>3.5</v>
      </c>
      <c r="J11" s="16" t="s">
        <v>102</v>
      </c>
      <c r="K11" s="58">
        <v>15</v>
      </c>
      <c r="L11" s="33">
        <v>42123</v>
      </c>
      <c r="M11" s="60">
        <f>IF(CLEAN(مبيع[[#This Row],[عمل]])&gt;"",مبيع[[#This Row],[الكمية
Qty]]*مبيع[[#This Row],[السعر الإفرادي
Unit Price]],"")</f>
        <v>52.5</v>
      </c>
      <c r="N11" s="60" t="str">
        <f>IF(CLEAN(مبيع[[#This Row],[دفع /
مرتجع]])&gt;"",مبيع[[#This Row],[الكمية
Qty]]*مبيع[[#This Row],[السعر الإفرادي
Unit Price]],"")</f>
        <v/>
      </c>
      <c r="O11" s="15"/>
      <c r="P11" s="71"/>
      <c r="Q11" s="72"/>
      <c r="R11" s="18"/>
      <c r="S11" s="19"/>
      <c r="T11" s="19"/>
      <c r="U11" s="18"/>
      <c r="V11" s="19"/>
      <c r="W11" s="18"/>
      <c r="X11" s="39"/>
      <c r="Y11" s="20"/>
      <c r="Z11" s="21"/>
      <c r="AA11" s="22"/>
      <c r="AB11" s="23"/>
      <c r="AC11" s="80"/>
    </row>
    <row r="12" spans="1:29" ht="15" hidden="1" customHeight="1">
      <c r="A12" s="11">
        <f>IF(D12&lt;&gt;"",ROW()-10,"")</f>
        <v>2</v>
      </c>
      <c r="B12" s="7">
        <v>1</v>
      </c>
      <c r="C12" s="7"/>
      <c r="D12" s="75" t="s">
        <v>114</v>
      </c>
      <c r="E12" s="68"/>
      <c r="F12" s="69"/>
      <c r="G12" s="26" t="s">
        <v>103</v>
      </c>
      <c r="H12" s="70"/>
      <c r="I12" s="24">
        <v>5</v>
      </c>
      <c r="J12" s="25" t="s">
        <v>104</v>
      </c>
      <c r="K12" s="59">
        <v>6.25</v>
      </c>
      <c r="L12" s="34">
        <v>42123</v>
      </c>
      <c r="M12" s="60">
        <f>IF(CLEAN(مبيع[[#This Row],[عمل]])&gt;"",مبيع[[#This Row],[الكمية
Qty]]*مبيع[[#This Row],[السعر الإفرادي
Unit Price]],"")</f>
        <v>31.25</v>
      </c>
      <c r="N12" s="60" t="str">
        <f>IF(CLEAN(مبيع[[#This Row],[دفع /
مرتجع]])&gt;"",مبيع[[#This Row],[الكمية
Qty]]*مبيع[[#This Row],[السعر الإفرادي
Unit Price]],"")</f>
        <v/>
      </c>
      <c r="O12" s="24"/>
      <c r="P12" s="73"/>
      <c r="Q12" s="74"/>
      <c r="R12" s="27"/>
      <c r="S12" s="28"/>
      <c r="T12" s="28"/>
      <c r="U12" s="27"/>
      <c r="V12" s="28"/>
      <c r="W12" s="27"/>
      <c r="X12" s="38"/>
      <c r="Y12" s="29"/>
      <c r="Z12" s="30"/>
      <c r="AA12" s="31"/>
      <c r="AB12" s="32"/>
      <c r="AC12" s="80"/>
    </row>
    <row r="13" spans="1:29" ht="15" hidden="1" customHeight="1">
      <c r="A13" s="11">
        <f>IF(D13&lt;&gt;"",ROW()-10,"")</f>
        <v>3</v>
      </c>
      <c r="B13" s="7">
        <v>1</v>
      </c>
      <c r="C13" s="7"/>
      <c r="D13" s="75" t="s">
        <v>115</v>
      </c>
      <c r="E13" s="68"/>
      <c r="F13" s="69"/>
      <c r="G13" s="26" t="s">
        <v>105</v>
      </c>
      <c r="H13" s="70"/>
      <c r="I13" s="24">
        <v>2</v>
      </c>
      <c r="J13" s="25" t="s">
        <v>102</v>
      </c>
      <c r="K13" s="59">
        <v>7.5</v>
      </c>
      <c r="L13" s="34">
        <v>42123</v>
      </c>
      <c r="M13" s="60">
        <f>IF(CLEAN(مبيع[[#This Row],[عمل]])&gt;"",مبيع[[#This Row],[الكمية
Qty]]*مبيع[[#This Row],[السعر الإفرادي
Unit Price]],"")</f>
        <v>15</v>
      </c>
      <c r="N13" s="60" t="str">
        <f>IF(CLEAN(مبيع[[#This Row],[دفع /
مرتجع]])&gt;"",مبيع[[#This Row],[الكمية
Qty]]*مبيع[[#This Row],[السعر الإفرادي
Unit Price]],"")</f>
        <v/>
      </c>
      <c r="O13" s="24"/>
      <c r="P13" s="73"/>
      <c r="Q13" s="74"/>
      <c r="R13" s="27"/>
      <c r="S13" s="28"/>
      <c r="T13" s="28"/>
      <c r="U13" s="27"/>
      <c r="V13" s="28"/>
      <c r="W13" s="27"/>
      <c r="X13" s="38"/>
      <c r="Y13" s="29"/>
      <c r="Z13" s="30"/>
      <c r="AA13" s="31"/>
      <c r="AB13" s="32"/>
      <c r="AC13" s="80"/>
    </row>
    <row r="14" spans="1:29" ht="15" hidden="1" customHeight="1">
      <c r="A14" s="11">
        <f>IF(D14&lt;&gt;"",ROW()-10,"")</f>
        <v>4</v>
      </c>
      <c r="B14" s="7">
        <v>1</v>
      </c>
      <c r="C14" s="7"/>
      <c r="D14" s="75" t="s">
        <v>115</v>
      </c>
      <c r="E14" s="68"/>
      <c r="F14" s="69"/>
      <c r="G14" s="26" t="s">
        <v>101</v>
      </c>
      <c r="H14" s="70"/>
      <c r="I14" s="24">
        <v>3</v>
      </c>
      <c r="J14" s="25" t="s">
        <v>102</v>
      </c>
      <c r="K14" s="58">
        <v>15</v>
      </c>
      <c r="L14" s="34">
        <v>42123</v>
      </c>
      <c r="M14" s="60">
        <f>IF(CLEAN(مبيع[[#This Row],[عمل]])&gt;"",مبيع[[#This Row],[الكمية
Qty]]*مبيع[[#This Row],[السعر الإفرادي
Unit Price]],"")</f>
        <v>45</v>
      </c>
      <c r="N14" s="60" t="str">
        <f>IF(CLEAN(مبيع[[#This Row],[دفع /
مرتجع]])&gt;"",مبيع[[#This Row],[الكمية
Qty]]*مبيع[[#This Row],[السعر الإفرادي
Unit Price]],"")</f>
        <v/>
      </c>
      <c r="O14" s="24"/>
      <c r="P14" s="73"/>
      <c r="Q14" s="74"/>
      <c r="R14" s="27"/>
      <c r="S14" s="28"/>
      <c r="T14" s="28"/>
      <c r="U14" s="27"/>
      <c r="V14" s="28"/>
      <c r="W14" s="27"/>
      <c r="X14" s="38"/>
      <c r="Y14" s="29"/>
      <c r="Z14" s="30"/>
      <c r="AA14" s="31"/>
      <c r="AB14" s="32"/>
      <c r="AC14" s="81"/>
    </row>
    <row r="15" spans="1:29" ht="15" hidden="1" customHeight="1">
      <c r="A15" s="11">
        <f>IF(D15&lt;&gt;"",ROW()-10,"")</f>
        <v>5</v>
      </c>
      <c r="B15" s="7">
        <v>1</v>
      </c>
      <c r="C15" s="7"/>
      <c r="D15" s="75" t="s">
        <v>115</v>
      </c>
      <c r="E15" s="68"/>
      <c r="F15" s="69"/>
      <c r="G15" s="26" t="s">
        <v>103</v>
      </c>
      <c r="H15" s="70"/>
      <c r="I15" s="24">
        <v>5</v>
      </c>
      <c r="J15" s="25" t="s">
        <v>104</v>
      </c>
      <c r="K15" s="59">
        <v>6.25</v>
      </c>
      <c r="L15" s="34">
        <v>42123</v>
      </c>
      <c r="M15" s="60">
        <f>IF(CLEAN(مبيع[[#This Row],[عمل]])&gt;"",مبيع[[#This Row],[الكمية
Qty]]*مبيع[[#This Row],[السعر الإفرادي
Unit Price]],"")</f>
        <v>31.25</v>
      </c>
      <c r="N15" s="60" t="str">
        <f>IF(CLEAN(مبيع[[#This Row],[دفع /
مرتجع]])&gt;"",مبيع[[#This Row],[الكمية
Qty]]*مبيع[[#This Row],[السعر الإفرادي
Unit Price]],"")</f>
        <v/>
      </c>
      <c r="O15" s="24"/>
      <c r="P15" s="73"/>
      <c r="Q15" s="74"/>
      <c r="R15" s="27"/>
      <c r="S15" s="28"/>
      <c r="T15" s="28"/>
      <c r="U15" s="27"/>
      <c r="V15" s="28"/>
      <c r="W15" s="27"/>
      <c r="X15" s="38"/>
      <c r="Y15" s="29"/>
      <c r="Z15" s="30"/>
      <c r="AA15" s="31"/>
      <c r="AB15" s="32"/>
      <c r="AC15" s="81"/>
    </row>
    <row r="16" spans="1:29" ht="15" hidden="1" customHeight="1">
      <c r="A16" s="11">
        <f>IF(D16&lt;&gt;"",ROW()-10,"")</f>
        <v>6</v>
      </c>
      <c r="B16" s="7">
        <v>1</v>
      </c>
      <c r="C16" s="7"/>
      <c r="D16" s="75" t="s">
        <v>115</v>
      </c>
      <c r="E16" s="68"/>
      <c r="F16" s="69"/>
      <c r="G16" s="26" t="s">
        <v>101</v>
      </c>
      <c r="H16" s="70"/>
      <c r="I16" s="24">
        <v>3</v>
      </c>
      <c r="J16" s="25" t="s">
        <v>102</v>
      </c>
      <c r="K16" s="58">
        <v>15</v>
      </c>
      <c r="L16" s="34">
        <v>42123</v>
      </c>
      <c r="M16" s="60">
        <f>IF(CLEAN(مبيع[[#This Row],[عمل]])&gt;"",مبيع[[#This Row],[الكمية
Qty]]*مبيع[[#This Row],[السعر الإفرادي
Unit Price]],"")</f>
        <v>45</v>
      </c>
      <c r="N16" s="60" t="str">
        <f>IF(CLEAN(مبيع[[#This Row],[دفع /
مرتجع]])&gt;"",مبيع[[#This Row],[الكمية
Qty]]*مبيع[[#This Row],[السعر الإفرادي
Unit Price]],"")</f>
        <v/>
      </c>
      <c r="O16" s="24"/>
      <c r="P16" s="73"/>
      <c r="Q16" s="74"/>
      <c r="R16" s="27"/>
      <c r="S16" s="28"/>
      <c r="T16" s="28"/>
      <c r="U16" s="27"/>
      <c r="V16" s="28"/>
      <c r="W16" s="27"/>
      <c r="X16" s="38"/>
      <c r="Y16" s="29"/>
      <c r="Z16" s="30"/>
      <c r="AA16" s="31"/>
      <c r="AB16" s="32"/>
      <c r="AC16" s="81"/>
    </row>
    <row r="17" spans="1:29" ht="15" hidden="1" customHeight="1">
      <c r="A17" s="11">
        <f>IF(D17&lt;&gt;"",ROW()-10,"")</f>
        <v>7</v>
      </c>
      <c r="B17" s="7">
        <v>1</v>
      </c>
      <c r="C17" s="7"/>
      <c r="D17" s="75" t="s">
        <v>111</v>
      </c>
      <c r="E17" s="68"/>
      <c r="F17" s="69"/>
      <c r="G17" s="26" t="s">
        <v>103</v>
      </c>
      <c r="H17" s="70"/>
      <c r="I17" s="24">
        <v>6</v>
      </c>
      <c r="J17" s="25" t="s">
        <v>104</v>
      </c>
      <c r="K17" s="59">
        <v>6.25</v>
      </c>
      <c r="L17" s="34">
        <v>42123</v>
      </c>
      <c r="M17" s="60">
        <f>IF(CLEAN(مبيع[[#This Row],[عمل]])&gt;"",مبيع[[#This Row],[الكمية
Qty]]*مبيع[[#This Row],[السعر الإفرادي
Unit Price]],"")</f>
        <v>37.5</v>
      </c>
      <c r="N17" s="60" t="str">
        <f>IF(CLEAN(مبيع[[#This Row],[دفع /
مرتجع]])&gt;"",مبيع[[#This Row],[الكمية
Qty]]*مبيع[[#This Row],[السعر الإفرادي
Unit Price]],"")</f>
        <v/>
      </c>
      <c r="O17" s="24"/>
      <c r="P17" s="73"/>
      <c r="Q17" s="74"/>
      <c r="R17" s="27"/>
      <c r="S17" s="28"/>
      <c r="T17" s="28"/>
      <c r="U17" s="27"/>
      <c r="V17" s="28"/>
      <c r="W17" s="27"/>
      <c r="X17" s="38"/>
      <c r="Y17" s="29"/>
      <c r="Z17" s="30"/>
      <c r="AA17" s="31"/>
      <c r="AB17" s="32"/>
      <c r="AC17" s="81"/>
    </row>
    <row r="18" spans="1:29" ht="15" hidden="1" customHeight="1">
      <c r="A18" s="11">
        <f>IF(D18&lt;&gt;"",ROW()-10,"")</f>
        <v>8</v>
      </c>
      <c r="B18" s="7">
        <v>1</v>
      </c>
      <c r="C18" s="7"/>
      <c r="D18" s="75" t="s">
        <v>115</v>
      </c>
      <c r="E18" s="68"/>
      <c r="F18" s="69"/>
      <c r="G18" s="26" t="s">
        <v>105</v>
      </c>
      <c r="H18" s="70"/>
      <c r="I18" s="24">
        <v>2</v>
      </c>
      <c r="J18" s="25" t="s">
        <v>102</v>
      </c>
      <c r="K18" s="59">
        <v>7.5</v>
      </c>
      <c r="L18" s="34">
        <v>42123</v>
      </c>
      <c r="M18" s="60">
        <f>IF(CLEAN(مبيع[[#This Row],[عمل]])&gt;"",مبيع[[#This Row],[الكمية
Qty]]*مبيع[[#This Row],[السعر الإفرادي
Unit Price]],"")</f>
        <v>15</v>
      </c>
      <c r="N18" s="60" t="str">
        <f>IF(CLEAN(مبيع[[#This Row],[دفع /
مرتجع]])&gt;"",مبيع[[#This Row],[الكمية
Qty]]*مبيع[[#This Row],[السعر الإفرادي
Unit Price]],"")</f>
        <v/>
      </c>
      <c r="O18" s="24"/>
      <c r="P18" s="73"/>
      <c r="Q18" s="74"/>
      <c r="R18" s="27"/>
      <c r="S18" s="28"/>
      <c r="T18" s="28"/>
      <c r="U18" s="27"/>
      <c r="V18" s="28"/>
      <c r="W18" s="27"/>
      <c r="X18" s="38"/>
      <c r="Y18" s="29"/>
      <c r="Z18" s="30"/>
      <c r="AA18" s="31"/>
      <c r="AB18" s="32"/>
      <c r="AC18" s="81"/>
    </row>
    <row r="19" spans="1:29" ht="15" hidden="1" customHeight="1">
      <c r="A19" s="11">
        <f>IF(D19&lt;&gt;"",ROW()-10,"")</f>
        <v>9</v>
      </c>
      <c r="B19" s="7">
        <v>1</v>
      </c>
      <c r="C19" s="7"/>
      <c r="D19" s="75" t="s">
        <v>115</v>
      </c>
      <c r="E19" s="68"/>
      <c r="F19" s="69"/>
      <c r="G19" s="26" t="s">
        <v>101</v>
      </c>
      <c r="H19" s="70"/>
      <c r="I19" s="24">
        <v>2</v>
      </c>
      <c r="J19" s="25" t="s">
        <v>102</v>
      </c>
      <c r="K19" s="58">
        <v>15</v>
      </c>
      <c r="L19" s="34">
        <v>42125</v>
      </c>
      <c r="M19" s="60">
        <f>IF(CLEAN(مبيع[[#This Row],[عمل]])&gt;"",مبيع[[#This Row],[الكمية
Qty]]*مبيع[[#This Row],[السعر الإفرادي
Unit Price]],"")</f>
        <v>30</v>
      </c>
      <c r="N19" s="60" t="str">
        <f>IF(CLEAN(مبيع[[#This Row],[دفع /
مرتجع]])&gt;"",مبيع[[#This Row],[الكمية
Qty]]*مبيع[[#This Row],[السعر الإفرادي
Unit Price]],"")</f>
        <v/>
      </c>
      <c r="O19" s="24"/>
      <c r="P19" s="73"/>
      <c r="Q19" s="74"/>
      <c r="R19" s="27"/>
      <c r="S19" s="28"/>
      <c r="T19" s="28"/>
      <c r="U19" s="27"/>
      <c r="V19" s="28"/>
      <c r="W19" s="27"/>
      <c r="X19" s="38"/>
      <c r="Y19" s="29"/>
      <c r="Z19" s="30"/>
      <c r="AA19" s="31"/>
      <c r="AB19" s="32"/>
      <c r="AC19" s="81"/>
    </row>
    <row r="20" spans="1:29" hidden="1">
      <c r="A20" s="11">
        <f>IF(D20&lt;&gt;"",ROW()-10,"")</f>
        <v>10</v>
      </c>
      <c r="B20" s="9">
        <v>1</v>
      </c>
      <c r="C20" s="9"/>
      <c r="D20" s="75" t="s">
        <v>115</v>
      </c>
      <c r="E20" s="76"/>
      <c r="F20" s="77"/>
      <c r="G20" s="78" t="s">
        <v>103</v>
      </c>
      <c r="H20" s="78"/>
      <c r="I20" s="78">
        <v>5</v>
      </c>
      <c r="J20" s="35" t="s">
        <v>104</v>
      </c>
      <c r="K20" s="59">
        <v>6.25</v>
      </c>
      <c r="L20" s="47">
        <v>42125</v>
      </c>
      <c r="M20" s="60">
        <f>IF(CLEAN(مبيع[[#This Row],[عمل]])&gt;"",مبيع[[#This Row],[الكمية
Qty]]*مبيع[[#This Row],[السعر الإفرادي
Unit Price]],"")</f>
        <v>31.25</v>
      </c>
      <c r="N20" s="60" t="str">
        <f>IF(CLEAN(مبيع[[#This Row],[دفع /
مرتجع]])&gt;"",مبيع[[#This Row],[الكمية
Qty]]*مبيع[[#This Row],[السعر الإفرادي
Unit Price]],"")</f>
        <v/>
      </c>
      <c r="O20" s="35"/>
      <c r="P20" s="79"/>
      <c r="Q20" s="74"/>
      <c r="R20" s="48"/>
      <c r="S20" s="49"/>
      <c r="T20" s="49"/>
      <c r="U20" s="48"/>
      <c r="V20" s="49"/>
      <c r="W20" s="48"/>
      <c r="X20" s="50"/>
      <c r="Y20" s="51"/>
      <c r="Z20" s="52"/>
      <c r="AA20" s="53"/>
      <c r="AB20" s="54"/>
      <c r="AC20" s="81"/>
    </row>
    <row r="21" spans="1:29" hidden="1">
      <c r="A21" s="11">
        <f>IF(D21&lt;&gt;"",ROW()-10,"")</f>
        <v>11</v>
      </c>
      <c r="B21" s="141">
        <v>1</v>
      </c>
      <c r="C21" s="141"/>
      <c r="D21" s="142" t="s">
        <v>111</v>
      </c>
      <c r="E21" s="143"/>
      <c r="F21" s="144"/>
      <c r="G21" s="145" t="s">
        <v>101</v>
      </c>
      <c r="H21" s="145"/>
      <c r="I21" s="145">
        <v>5</v>
      </c>
      <c r="J21" s="146" t="s">
        <v>102</v>
      </c>
      <c r="K21" s="58">
        <v>15</v>
      </c>
      <c r="L21" s="148">
        <v>42125</v>
      </c>
      <c r="M21" s="149">
        <f>IF(CLEAN(مبيع[[#This Row],[عمل]])&gt;"",مبيع[[#This Row],[الكمية
Qty]]*مبيع[[#This Row],[السعر الإفرادي
Unit Price]],"")</f>
        <v>75</v>
      </c>
      <c r="N21" s="149" t="str">
        <f>IF(CLEAN(مبيع[[#This Row],[دفع /
مرتجع]])&gt;"",مبيع[[#This Row],[الكمية
Qty]]*مبيع[[#This Row],[السعر الإفرادي
Unit Price]],"")</f>
        <v/>
      </c>
      <c r="O21" s="146"/>
      <c r="P21" s="150"/>
      <c r="Q21" s="151"/>
      <c r="R21" s="152"/>
      <c r="S21" s="153"/>
      <c r="T21" s="153"/>
      <c r="U21" s="152"/>
      <c r="V21" s="153"/>
      <c r="W21" s="152"/>
      <c r="X21" s="154"/>
      <c r="Y21" s="155"/>
      <c r="Z21" s="156"/>
      <c r="AA21" s="157"/>
      <c r="AB21" s="158"/>
      <c r="AC21" s="159"/>
    </row>
    <row r="22" spans="1:29">
      <c r="A22" s="11">
        <f>IF(D22&lt;&gt;"",ROW()-10,"")</f>
        <v>12</v>
      </c>
      <c r="B22" s="141">
        <v>1</v>
      </c>
      <c r="C22" s="141"/>
      <c r="D22" s="142" t="s">
        <v>114</v>
      </c>
      <c r="E22" s="143"/>
      <c r="F22" s="144"/>
      <c r="G22" s="145" t="s">
        <v>105</v>
      </c>
      <c r="H22" s="145"/>
      <c r="I22" s="145">
        <v>10</v>
      </c>
      <c r="J22" s="146" t="s">
        <v>102</v>
      </c>
      <c r="K22" s="59">
        <v>7.5</v>
      </c>
      <c r="L22" s="148">
        <v>42125</v>
      </c>
      <c r="M22" s="149">
        <f>IF(CLEAN(مبيع[[#This Row],[عمل]])&gt;"",مبيع[[#This Row],[الكمية
Qty]]*مبيع[[#This Row],[السعر الإفرادي
Unit Price]],"")</f>
        <v>75</v>
      </c>
      <c r="N22" s="149" t="str">
        <f>IF(CLEAN(مبيع[[#This Row],[دفع /
مرتجع]])&gt;"",مبيع[[#This Row],[الكمية
Qty]]*مبيع[[#This Row],[السعر الإفرادي
Unit Price]],"")</f>
        <v/>
      </c>
      <c r="O22" s="146"/>
      <c r="P22" s="150"/>
      <c r="Q22" s="151"/>
      <c r="R22" s="152"/>
      <c r="S22" s="153"/>
      <c r="T22" s="153"/>
      <c r="U22" s="152"/>
      <c r="V22" s="153"/>
      <c r="W22" s="152"/>
      <c r="X22" s="154"/>
      <c r="Y22" s="155"/>
      <c r="Z22" s="156"/>
      <c r="AA22" s="157"/>
      <c r="AB22" s="158"/>
      <c r="AC22" s="159"/>
    </row>
    <row r="23" spans="1:29" ht="15" customHeight="1">
      <c r="A23" s="11">
        <f>IF(D23&lt;&gt;"",ROW()-10,"")</f>
        <v>13</v>
      </c>
      <c r="B23" s="7">
        <v>1</v>
      </c>
      <c r="C23" s="7"/>
      <c r="D23" s="75" t="s">
        <v>114</v>
      </c>
      <c r="E23" s="68"/>
      <c r="F23" s="69"/>
      <c r="G23" s="26" t="s">
        <v>103</v>
      </c>
      <c r="H23" s="70"/>
      <c r="I23" s="24">
        <v>5</v>
      </c>
      <c r="J23" s="25" t="s">
        <v>104</v>
      </c>
      <c r="K23" s="59">
        <v>6.25</v>
      </c>
      <c r="L23" s="34">
        <v>42125</v>
      </c>
      <c r="M23" s="60">
        <f>IF(CLEAN(مبيع[[#This Row],[عمل]])&gt;"",مبيع[[#This Row],[الكمية
Qty]]*مبيع[[#This Row],[السعر الإفرادي
Unit Price]],"")</f>
        <v>31.25</v>
      </c>
      <c r="N23" s="60" t="str">
        <f>IF(CLEAN(مبيع[[#This Row],[دفع /
مرتجع]])&gt;"",مبيع[[#This Row],[الكمية
Qty]]*مبيع[[#This Row],[السعر الإفرادي
Unit Price]],"")</f>
        <v/>
      </c>
      <c r="O23" s="24"/>
      <c r="P23" s="73"/>
      <c r="Q23" s="74"/>
      <c r="R23" s="27"/>
      <c r="S23" s="28"/>
      <c r="T23" s="28"/>
      <c r="U23" s="27"/>
      <c r="V23" s="28"/>
      <c r="W23" s="27"/>
      <c r="X23" s="38"/>
      <c r="Y23" s="29"/>
      <c r="Z23" s="30"/>
      <c r="AA23" s="31"/>
      <c r="AB23" s="32"/>
      <c r="AC23" s="80"/>
    </row>
    <row r="24" spans="1:29">
      <c r="A24" s="11">
        <f>IF(D24&lt;&gt;"",ROW()-10,"")</f>
        <v>14</v>
      </c>
      <c r="B24" s="141">
        <v>1</v>
      </c>
      <c r="C24" s="141"/>
      <c r="D24" s="142" t="s">
        <v>114</v>
      </c>
      <c r="E24" s="143"/>
      <c r="F24" s="144"/>
      <c r="G24" s="145" t="s">
        <v>107</v>
      </c>
      <c r="H24" s="145"/>
      <c r="I24" s="145">
        <v>1</v>
      </c>
      <c r="J24" s="146" t="s">
        <v>108</v>
      </c>
      <c r="K24" s="147">
        <v>50</v>
      </c>
      <c r="L24" s="148">
        <v>42126</v>
      </c>
      <c r="M24" s="149">
        <f>IF(CLEAN(مبيع[[#This Row],[عمل]])&gt;"",مبيع[[#This Row],[الكمية
Qty]]*مبيع[[#This Row],[السعر الإفرادي
Unit Price]],"")</f>
        <v>50</v>
      </c>
      <c r="N24" s="149" t="str">
        <f>IF(CLEAN(مبيع[[#This Row],[دفع /
مرتجع]])&gt;"",مبيع[[#This Row],[الكمية
Qty]]*مبيع[[#This Row],[السعر الإفرادي
Unit Price]],"")</f>
        <v/>
      </c>
      <c r="O24" s="146"/>
      <c r="P24" s="150"/>
      <c r="Q24" s="151"/>
      <c r="R24" s="152"/>
      <c r="S24" s="153"/>
      <c r="T24" s="153"/>
      <c r="U24" s="152"/>
      <c r="V24" s="153"/>
      <c r="W24" s="152"/>
      <c r="X24" s="154"/>
      <c r="Y24" s="155"/>
      <c r="Z24" s="156"/>
      <c r="AA24" s="157"/>
      <c r="AB24" s="158"/>
      <c r="AC24" s="159"/>
    </row>
    <row r="25" spans="1:29">
      <c r="A25" s="160">
        <f>IF(D25&lt;&gt;"",ROW()-10,"")</f>
        <v>15</v>
      </c>
      <c r="B25" s="141"/>
      <c r="C25" s="141">
        <v>1</v>
      </c>
      <c r="D25" s="142" t="s">
        <v>114</v>
      </c>
      <c r="E25" s="143"/>
      <c r="F25" s="144"/>
      <c r="G25" s="167" t="s">
        <v>120</v>
      </c>
      <c r="H25" s="145"/>
      <c r="I25" s="145">
        <v>1</v>
      </c>
      <c r="J25" s="146" t="s">
        <v>113</v>
      </c>
      <c r="K25" s="147">
        <v>500</v>
      </c>
      <c r="L25" s="148">
        <v>42127</v>
      </c>
      <c r="M25" s="149" t="str">
        <f>IF(CLEAN(مبيع[[#This Row],[عمل]])&gt;"",مبيع[[#This Row],[الكمية
Qty]]*مبيع[[#This Row],[السعر الإفرادي
Unit Price]],"")</f>
        <v/>
      </c>
      <c r="N25" s="149">
        <f>IF(CLEAN(مبيع[[#This Row],[دفع /
مرتجع]])&gt;"",مبيع[[#This Row],[الكمية
Qty]]*مبيع[[#This Row],[السعر الإفرادي
Unit Price]],"")</f>
        <v>500</v>
      </c>
      <c r="O25" s="146"/>
      <c r="P25" s="150"/>
      <c r="Q25" s="151"/>
      <c r="R25" s="152"/>
      <c r="S25" s="153"/>
      <c r="T25" s="153"/>
      <c r="U25" s="152"/>
      <c r="V25" s="153"/>
      <c r="W25" s="152"/>
      <c r="X25" s="154"/>
      <c r="Y25" s="155"/>
      <c r="Z25" s="156"/>
      <c r="AA25" s="157"/>
      <c r="AB25" s="158"/>
      <c r="AC25" s="159"/>
    </row>
    <row r="26" spans="1:29">
      <c r="A26" s="11">
        <f>IF(D26&lt;&gt;"",ROW()-10,"")</f>
        <v>16</v>
      </c>
      <c r="B26" s="141">
        <v>1</v>
      </c>
      <c r="C26" s="141"/>
      <c r="D26" s="142" t="s">
        <v>114</v>
      </c>
      <c r="E26" s="143"/>
      <c r="F26" s="144"/>
      <c r="G26" s="145" t="s">
        <v>106</v>
      </c>
      <c r="H26" s="145"/>
      <c r="I26" s="145">
        <v>1</v>
      </c>
      <c r="J26" s="146" t="s">
        <v>102</v>
      </c>
      <c r="K26" s="147">
        <v>30</v>
      </c>
      <c r="L26" s="148">
        <v>42128</v>
      </c>
      <c r="M26" s="149">
        <f>IF(CLEAN(مبيع[[#This Row],[عمل]])&gt;"",مبيع[[#This Row],[الكمية
Qty]]*مبيع[[#This Row],[السعر الإفرادي
Unit Price]],"")</f>
        <v>30</v>
      </c>
      <c r="N26" s="149" t="str">
        <f>IF(CLEAN(مبيع[[#This Row],[دفع /
مرتجع]])&gt;"",مبيع[[#This Row],[الكمية
Qty]]*مبيع[[#This Row],[السعر الإفرادي
Unit Price]],"")</f>
        <v/>
      </c>
      <c r="O26" s="146"/>
      <c r="P26" s="150"/>
      <c r="Q26" s="151"/>
      <c r="R26" s="152"/>
      <c r="S26" s="153"/>
      <c r="T26" s="153"/>
      <c r="U26" s="152"/>
      <c r="V26" s="153"/>
      <c r="W26" s="152"/>
      <c r="X26" s="154"/>
      <c r="Y26" s="155"/>
      <c r="Z26" s="156"/>
      <c r="AA26" s="157"/>
      <c r="AB26" s="158"/>
      <c r="AC26" s="159"/>
    </row>
    <row r="27" spans="1:29" hidden="1">
      <c r="A27" s="11">
        <f>IF(D27&lt;&gt;"",ROW()-10,"")</f>
        <v>17</v>
      </c>
      <c r="B27" s="141">
        <v>1</v>
      </c>
      <c r="C27" s="141"/>
      <c r="D27" s="142" t="s">
        <v>115</v>
      </c>
      <c r="E27" s="143"/>
      <c r="F27" s="144"/>
      <c r="G27" s="145" t="s">
        <v>107</v>
      </c>
      <c r="H27" s="145"/>
      <c r="I27" s="145">
        <v>0.5</v>
      </c>
      <c r="J27" s="146" t="s">
        <v>108</v>
      </c>
      <c r="K27" s="147">
        <v>50</v>
      </c>
      <c r="L27" s="148">
        <v>42129</v>
      </c>
      <c r="M27" s="149">
        <f>IF(CLEAN(مبيع[[#This Row],[عمل]])&gt;"",مبيع[[#This Row],[الكمية
Qty]]*مبيع[[#This Row],[السعر الإفرادي
Unit Price]],"")</f>
        <v>25</v>
      </c>
      <c r="N27" s="149" t="str">
        <f>IF(CLEAN(مبيع[[#This Row],[دفع /
مرتجع]])&gt;"",مبيع[[#This Row],[الكمية
Qty]]*مبيع[[#This Row],[السعر الإفرادي
Unit Price]],"")</f>
        <v/>
      </c>
      <c r="O27" s="146"/>
      <c r="P27" s="150"/>
      <c r="Q27" s="151"/>
      <c r="R27" s="152"/>
      <c r="S27" s="153"/>
      <c r="T27" s="153"/>
      <c r="U27" s="152"/>
      <c r="V27" s="153"/>
      <c r="W27" s="152"/>
      <c r="X27" s="154"/>
      <c r="Y27" s="155"/>
      <c r="Z27" s="156"/>
      <c r="AA27" s="157"/>
      <c r="AB27" s="158"/>
      <c r="AC27" s="159"/>
    </row>
    <row r="28" spans="1:29">
      <c r="A28" s="11">
        <f>IF(D28&lt;&gt;"",ROW()-10,"")</f>
        <v>18</v>
      </c>
      <c r="B28" s="141">
        <v>1</v>
      </c>
      <c r="C28" s="141"/>
      <c r="D28" s="142" t="s">
        <v>114</v>
      </c>
      <c r="E28" s="143"/>
      <c r="F28" s="144"/>
      <c r="G28" s="145" t="s">
        <v>101</v>
      </c>
      <c r="H28" s="145"/>
      <c r="I28" s="145">
        <v>3</v>
      </c>
      <c r="J28" s="146" t="s">
        <v>102</v>
      </c>
      <c r="K28" s="58">
        <v>15</v>
      </c>
      <c r="L28" s="148">
        <v>42129</v>
      </c>
      <c r="M28" s="149">
        <f>IF(CLEAN(مبيع[[#This Row],[عمل]])&gt;"",مبيع[[#This Row],[الكمية
Qty]]*مبيع[[#This Row],[السعر الإفرادي
Unit Price]],"")</f>
        <v>45</v>
      </c>
      <c r="N28" s="149" t="str">
        <f>IF(CLEAN(مبيع[[#This Row],[دفع /
مرتجع]])&gt;"",مبيع[[#This Row],[الكمية
Qty]]*مبيع[[#This Row],[السعر الإفرادي
Unit Price]],"")</f>
        <v/>
      </c>
      <c r="O28" s="146"/>
      <c r="P28" s="150"/>
      <c r="Q28" s="151"/>
      <c r="R28" s="152"/>
      <c r="S28" s="153"/>
      <c r="T28" s="153"/>
      <c r="U28" s="152"/>
      <c r="V28" s="153"/>
      <c r="W28" s="152"/>
      <c r="X28" s="154"/>
      <c r="Y28" s="155"/>
      <c r="Z28" s="156"/>
      <c r="AA28" s="157"/>
      <c r="AB28" s="158"/>
      <c r="AC28" s="159"/>
    </row>
    <row r="29" spans="1:29">
      <c r="A29" s="11">
        <f>IF(D29&lt;&gt;"",ROW()-10,"")</f>
        <v>19</v>
      </c>
      <c r="B29" s="141">
        <v>1</v>
      </c>
      <c r="C29" s="141"/>
      <c r="D29" s="142" t="s">
        <v>114</v>
      </c>
      <c r="E29" s="143"/>
      <c r="F29" s="144"/>
      <c r="G29" s="145" t="s">
        <v>109</v>
      </c>
      <c r="H29" s="145"/>
      <c r="I29" s="145">
        <v>7</v>
      </c>
      <c r="J29" s="146" t="s">
        <v>110</v>
      </c>
      <c r="K29" s="59">
        <v>213</v>
      </c>
      <c r="L29" s="148">
        <v>42129</v>
      </c>
      <c r="M29" s="149">
        <f>IF(CLEAN(مبيع[[#This Row],[عمل]])&gt;"",مبيع[[#This Row],[الكمية
Qty]]*مبيع[[#This Row],[السعر الإفرادي
Unit Price]],"")</f>
        <v>1491</v>
      </c>
      <c r="N29" s="149" t="str">
        <f>IF(CLEAN(مبيع[[#This Row],[دفع /
مرتجع]])&gt;"",مبيع[[#This Row],[الكمية
Qty]]*مبيع[[#This Row],[السعر الإفرادي
Unit Price]],"")</f>
        <v/>
      </c>
      <c r="O29" s="146"/>
      <c r="P29" s="150"/>
      <c r="Q29" s="151"/>
      <c r="R29" s="152"/>
      <c r="S29" s="153"/>
      <c r="T29" s="153"/>
      <c r="U29" s="152"/>
      <c r="V29" s="153"/>
      <c r="W29" s="152"/>
      <c r="X29" s="154"/>
      <c r="Y29" s="155"/>
      <c r="Z29" s="156"/>
      <c r="AA29" s="157"/>
      <c r="AB29" s="158"/>
      <c r="AC29" s="159"/>
    </row>
    <row r="30" spans="1:29" hidden="1">
      <c r="A30" s="11">
        <f>IF(D30&lt;&gt;"",ROW()-10,"")</f>
        <v>20</v>
      </c>
      <c r="B30" s="141">
        <v>1</v>
      </c>
      <c r="C30" s="141"/>
      <c r="D30" s="142" t="s">
        <v>116</v>
      </c>
      <c r="E30" s="143"/>
      <c r="F30" s="144"/>
      <c r="G30" s="145" t="s">
        <v>103</v>
      </c>
      <c r="H30" s="145"/>
      <c r="I30" s="145">
        <v>40</v>
      </c>
      <c r="J30" s="146" t="s">
        <v>104</v>
      </c>
      <c r="K30" s="59">
        <v>6.25</v>
      </c>
      <c r="L30" s="148">
        <v>42129</v>
      </c>
      <c r="M30" s="149">
        <f>IF(CLEAN(مبيع[[#This Row],[عمل]])&gt;"",مبيع[[#This Row],[الكمية
Qty]]*مبيع[[#This Row],[السعر الإفرادي
Unit Price]],"")</f>
        <v>250</v>
      </c>
      <c r="N30" s="149" t="str">
        <f>IF(CLEAN(مبيع[[#This Row],[دفع /
مرتجع]])&gt;"",مبيع[[#This Row],[الكمية
Qty]]*مبيع[[#This Row],[السعر الإفرادي
Unit Price]],"")</f>
        <v/>
      </c>
      <c r="O30" s="146"/>
      <c r="P30" s="150"/>
      <c r="Q30" s="151"/>
      <c r="R30" s="152"/>
      <c r="S30" s="153"/>
      <c r="T30" s="153"/>
      <c r="U30" s="152"/>
      <c r="V30" s="153"/>
      <c r="W30" s="152"/>
      <c r="X30" s="154"/>
      <c r="Y30" s="155"/>
      <c r="Z30" s="156"/>
      <c r="AA30" s="157"/>
      <c r="AB30" s="158"/>
      <c r="AC30" s="159"/>
    </row>
    <row r="31" spans="1:29" hidden="1">
      <c r="A31" s="11">
        <f>IF(D31&lt;&gt;"",ROW()-10,"")</f>
        <v>21</v>
      </c>
      <c r="B31" s="141">
        <v>1</v>
      </c>
      <c r="C31" s="141"/>
      <c r="D31" s="142" t="s">
        <v>116</v>
      </c>
      <c r="E31" s="143"/>
      <c r="F31" s="144"/>
      <c r="G31" s="145" t="s">
        <v>109</v>
      </c>
      <c r="H31" s="145"/>
      <c r="I31" s="145">
        <v>1</v>
      </c>
      <c r="J31" s="146" t="s">
        <v>110</v>
      </c>
      <c r="K31" s="147">
        <v>213</v>
      </c>
      <c r="L31" s="148">
        <v>42129</v>
      </c>
      <c r="M31" s="149">
        <f>IF(CLEAN(مبيع[[#This Row],[عمل]])&gt;"",مبيع[[#This Row],[الكمية
Qty]]*مبيع[[#This Row],[السعر الإفرادي
Unit Price]],"")</f>
        <v>213</v>
      </c>
      <c r="N31" s="149" t="str">
        <f>IF(CLEAN(مبيع[[#This Row],[دفع /
مرتجع]])&gt;"",مبيع[[#This Row],[الكمية
Qty]]*مبيع[[#This Row],[السعر الإفرادي
Unit Price]],"")</f>
        <v/>
      </c>
      <c r="O31" s="146"/>
      <c r="P31" s="150"/>
      <c r="Q31" s="151"/>
      <c r="R31" s="152"/>
      <c r="S31" s="153"/>
      <c r="T31" s="153"/>
      <c r="U31" s="152"/>
      <c r="V31" s="153"/>
      <c r="W31" s="152"/>
      <c r="X31" s="154"/>
      <c r="Y31" s="155"/>
      <c r="Z31" s="156"/>
      <c r="AA31" s="157"/>
      <c r="AB31" s="158"/>
      <c r="AC31" s="159"/>
    </row>
    <row r="32" spans="1:29" hidden="1">
      <c r="A32" s="11">
        <f>IF(D32&lt;&gt;"",ROW()-10,"")</f>
        <v>22</v>
      </c>
      <c r="B32" s="141">
        <v>1</v>
      </c>
      <c r="C32" s="141"/>
      <c r="D32" s="142" t="s">
        <v>116</v>
      </c>
      <c r="E32" s="143"/>
      <c r="F32" s="144"/>
      <c r="G32" s="145" t="s">
        <v>103</v>
      </c>
      <c r="H32" s="145"/>
      <c r="I32" s="145">
        <v>160</v>
      </c>
      <c r="J32" s="146" t="s">
        <v>104</v>
      </c>
      <c r="K32" s="59">
        <v>6.25</v>
      </c>
      <c r="L32" s="148">
        <v>42130</v>
      </c>
      <c r="M32" s="149">
        <f>IF(CLEAN(مبيع[[#This Row],[عمل]])&gt;"",مبيع[[#This Row],[الكمية
Qty]]*مبيع[[#This Row],[السعر الإفرادي
Unit Price]],"")</f>
        <v>1000</v>
      </c>
      <c r="N32" s="149" t="str">
        <f>IF(CLEAN(مبيع[[#This Row],[دفع /
مرتجع]])&gt;"",مبيع[[#This Row],[الكمية
Qty]]*مبيع[[#This Row],[السعر الإفرادي
Unit Price]],"")</f>
        <v/>
      </c>
      <c r="O32" s="146"/>
      <c r="P32" s="150"/>
      <c r="Q32" s="151"/>
      <c r="R32" s="152"/>
      <c r="S32" s="153"/>
      <c r="T32" s="153"/>
      <c r="U32" s="152"/>
      <c r="V32" s="153"/>
      <c r="W32" s="152"/>
      <c r="X32" s="154"/>
      <c r="Y32" s="155"/>
      <c r="Z32" s="156"/>
      <c r="AA32" s="157"/>
      <c r="AB32" s="158"/>
      <c r="AC32" s="159"/>
    </row>
    <row r="33" spans="1:29" hidden="1">
      <c r="A33" s="11">
        <f>IF(D33&lt;&gt;"",ROW()-10,"")</f>
        <v>23</v>
      </c>
      <c r="B33" s="141"/>
      <c r="C33" s="141">
        <v>1</v>
      </c>
      <c r="D33" s="142" t="s">
        <v>111</v>
      </c>
      <c r="E33" s="143"/>
      <c r="F33" s="144"/>
      <c r="G33" s="145" t="s">
        <v>112</v>
      </c>
      <c r="H33" s="145"/>
      <c r="I33" s="145">
        <v>1</v>
      </c>
      <c r="J33" s="146" t="s">
        <v>113</v>
      </c>
      <c r="K33" s="147">
        <v>20</v>
      </c>
      <c r="L33" s="148">
        <v>42145</v>
      </c>
      <c r="M33" s="149" t="str">
        <f>IF(CLEAN(مبيع[[#This Row],[عمل]])&gt;"",مبيع[[#This Row],[الكمية
Qty]]*مبيع[[#This Row],[السعر الإفرادي
Unit Price]],"")</f>
        <v/>
      </c>
      <c r="N33" s="149">
        <f>IF(CLEAN(مبيع[[#This Row],[دفع /
مرتجع]])&gt;"",مبيع[[#This Row],[الكمية
Qty]]*مبيع[[#This Row],[السعر الإفرادي
Unit Price]],"")</f>
        <v>20</v>
      </c>
      <c r="O33" s="146"/>
      <c r="P33" s="150"/>
      <c r="Q33" s="151"/>
      <c r="R33" s="152"/>
      <c r="S33" s="153"/>
      <c r="T33" s="153"/>
      <c r="U33" s="152"/>
      <c r="V33" s="153"/>
      <c r="W33" s="152"/>
      <c r="X33" s="154"/>
      <c r="Y33" s="155"/>
      <c r="Z33" s="156"/>
      <c r="AA33" s="157"/>
      <c r="AB33" s="158"/>
      <c r="AC33" s="159"/>
    </row>
    <row r="34" spans="1:29" hidden="1">
      <c r="A34" s="11">
        <f>IF(D34&lt;&gt;"",ROW()-10,"")</f>
        <v>24</v>
      </c>
      <c r="B34" s="141">
        <v>1</v>
      </c>
      <c r="C34" s="141"/>
      <c r="D34" s="142" t="s">
        <v>114</v>
      </c>
      <c r="E34" s="143"/>
      <c r="F34" s="144"/>
      <c r="G34" s="145" t="s">
        <v>109</v>
      </c>
      <c r="H34" s="145"/>
      <c r="I34" s="145">
        <v>3</v>
      </c>
      <c r="J34" s="146" t="s">
        <v>110</v>
      </c>
      <c r="K34" s="59">
        <v>213</v>
      </c>
      <c r="L34" s="148">
        <v>42145</v>
      </c>
      <c r="M34" s="149">
        <f>IF(CLEAN(مبيع[[#This Row],[عمل]])&gt;"",مبيع[[#This Row],[الكمية
Qty]]*مبيع[[#This Row],[السعر الإفرادي
Unit Price]],"")</f>
        <v>639</v>
      </c>
      <c r="N34" s="149" t="str">
        <f>IF(CLEAN(مبيع[[#This Row],[دفع /
مرتجع]])&gt;"",مبيع[[#This Row],[الكمية
Qty]]*مبيع[[#This Row],[السعر الإفرادي
Unit Price]],"")</f>
        <v/>
      </c>
      <c r="O34" s="146"/>
      <c r="P34" s="150"/>
      <c r="Q34" s="151"/>
      <c r="R34" s="152"/>
      <c r="S34" s="153"/>
      <c r="T34" s="153"/>
      <c r="U34" s="152"/>
      <c r="V34" s="153"/>
      <c r="W34" s="152"/>
      <c r="X34" s="154"/>
      <c r="Y34" s="155"/>
      <c r="Z34" s="156"/>
      <c r="AA34" s="157"/>
      <c r="AB34" s="158"/>
      <c r="AC34" s="159"/>
    </row>
    <row r="35" spans="1:29" hidden="1">
      <c r="A35" s="11" t="str">
        <f>IF(D35&lt;&gt;"",ROW()-10,"")</f>
        <v/>
      </c>
      <c r="B35" s="141"/>
      <c r="C35" s="141"/>
      <c r="D35" s="142"/>
      <c r="E35" s="143"/>
      <c r="F35" s="144"/>
      <c r="G35" s="145"/>
      <c r="H35" s="145"/>
      <c r="I35" s="145"/>
      <c r="J35" s="146"/>
      <c r="K35" s="147"/>
      <c r="L35" s="148"/>
      <c r="M35" s="149" t="str">
        <f>IF(CLEAN(مبيع[[#This Row],[عمل]])&gt;"",مبيع[[#This Row],[الكمية
Qty]]*مبيع[[#This Row],[السعر الإفرادي
Unit Price]],"")</f>
        <v/>
      </c>
      <c r="N35" s="149" t="str">
        <f>IF(CLEAN(مبيع[[#This Row],[دفع /
مرتجع]])&gt;"",مبيع[[#This Row],[الكمية
Qty]]*مبيع[[#This Row],[السعر الإفرادي
Unit Price]],"")</f>
        <v/>
      </c>
      <c r="O35" s="146"/>
      <c r="P35" s="150"/>
      <c r="Q35" s="151"/>
      <c r="R35" s="152"/>
      <c r="S35" s="153"/>
      <c r="T35" s="153"/>
      <c r="U35" s="152"/>
      <c r="V35" s="153"/>
      <c r="W35" s="152"/>
      <c r="X35" s="154"/>
      <c r="Y35" s="155"/>
      <c r="Z35" s="156"/>
      <c r="AA35" s="157"/>
      <c r="AB35" s="158"/>
      <c r="AC35" s="159"/>
    </row>
    <row r="36" spans="1:29" hidden="1">
      <c r="A36" s="11" t="str">
        <f>IF(D36&lt;&gt;"",ROW()-10,"")</f>
        <v/>
      </c>
      <c r="B36" s="141"/>
      <c r="C36" s="141"/>
      <c r="D36" s="142"/>
      <c r="E36" s="143"/>
      <c r="F36" s="144"/>
      <c r="G36" s="145"/>
      <c r="H36" s="145"/>
      <c r="I36" s="145"/>
      <c r="J36" s="146"/>
      <c r="K36" s="147"/>
      <c r="L36" s="148"/>
      <c r="M36" s="149" t="str">
        <f>IF(CLEAN(مبيع[[#This Row],[عمل]])&gt;"",مبيع[[#This Row],[الكمية
Qty]]*مبيع[[#This Row],[السعر الإفرادي
Unit Price]],"")</f>
        <v/>
      </c>
      <c r="N36" s="149" t="str">
        <f>IF(CLEAN(مبيع[[#This Row],[دفع /
مرتجع]])&gt;"",مبيع[[#This Row],[الكمية
Qty]]*مبيع[[#This Row],[السعر الإفرادي
Unit Price]],"")</f>
        <v/>
      </c>
      <c r="O36" s="146"/>
      <c r="P36" s="150"/>
      <c r="Q36" s="151"/>
      <c r="R36" s="152"/>
      <c r="S36" s="153"/>
      <c r="T36" s="153"/>
      <c r="U36" s="152"/>
      <c r="V36" s="153"/>
      <c r="W36" s="152"/>
      <c r="X36" s="154"/>
      <c r="Y36" s="155"/>
      <c r="Z36" s="156"/>
      <c r="AA36" s="157"/>
      <c r="AB36" s="158"/>
      <c r="AC36" s="159"/>
    </row>
    <row r="37" spans="1:29" hidden="1">
      <c r="A37" s="11" t="str">
        <f>IF(D37&lt;&gt;"",ROW()-10,"")</f>
        <v/>
      </c>
      <c r="B37" s="141"/>
      <c r="C37" s="141"/>
      <c r="D37" s="142"/>
      <c r="E37" s="143"/>
      <c r="F37" s="144"/>
      <c r="G37" s="145"/>
      <c r="H37" s="145"/>
      <c r="I37" s="145"/>
      <c r="J37" s="146"/>
      <c r="K37" s="147"/>
      <c r="L37" s="148"/>
      <c r="M37" s="149" t="str">
        <f>IF(CLEAN(مبيع[[#This Row],[عمل]])&gt;"",مبيع[[#This Row],[الكمية
Qty]]*مبيع[[#This Row],[السعر الإفرادي
Unit Price]],"")</f>
        <v/>
      </c>
      <c r="N37" s="149" t="str">
        <f>IF(CLEAN(مبيع[[#This Row],[دفع /
مرتجع]])&gt;"",مبيع[[#This Row],[الكمية
Qty]]*مبيع[[#This Row],[السعر الإفرادي
Unit Price]],"")</f>
        <v/>
      </c>
      <c r="O37" s="146"/>
      <c r="P37" s="150"/>
      <c r="Q37" s="151"/>
      <c r="R37" s="152"/>
      <c r="S37" s="153"/>
      <c r="T37" s="153"/>
      <c r="U37" s="152"/>
      <c r="V37" s="153"/>
      <c r="W37" s="152"/>
      <c r="X37" s="154"/>
      <c r="Y37" s="155"/>
      <c r="Z37" s="156"/>
      <c r="AA37" s="157"/>
      <c r="AB37" s="158"/>
      <c r="AC37" s="159"/>
    </row>
    <row r="38" spans="1:29" hidden="1">
      <c r="A38" s="11" t="str">
        <f>IF(D38&lt;&gt;"",ROW()-10,"")</f>
        <v/>
      </c>
      <c r="B38" s="141"/>
      <c r="C38" s="141"/>
      <c r="D38" s="142"/>
      <c r="E38" s="143"/>
      <c r="F38" s="144"/>
      <c r="G38" s="145"/>
      <c r="H38" s="145"/>
      <c r="I38" s="145"/>
      <c r="J38" s="146"/>
      <c r="K38" s="147"/>
      <c r="L38" s="148"/>
      <c r="M38" s="149" t="str">
        <f>IF(CLEAN(مبيع[[#This Row],[عمل]])&gt;"",مبيع[[#This Row],[الكمية
Qty]]*مبيع[[#This Row],[السعر الإفرادي
Unit Price]],"")</f>
        <v/>
      </c>
      <c r="N38" s="149" t="str">
        <f>IF(CLEAN(مبيع[[#This Row],[دفع /
مرتجع]])&gt;"",مبيع[[#This Row],[الكمية
Qty]]*مبيع[[#This Row],[السعر الإفرادي
Unit Price]],"")</f>
        <v/>
      </c>
      <c r="O38" s="146"/>
      <c r="P38" s="150"/>
      <c r="Q38" s="151"/>
      <c r="R38" s="152"/>
      <c r="S38" s="153"/>
      <c r="T38" s="153"/>
      <c r="U38" s="152"/>
      <c r="V38" s="153"/>
      <c r="W38" s="152"/>
      <c r="X38" s="154"/>
      <c r="Y38" s="155"/>
      <c r="Z38" s="156"/>
      <c r="AA38" s="157"/>
      <c r="AB38" s="158"/>
      <c r="AC38" s="159"/>
    </row>
    <row r="39" spans="1:29" hidden="1">
      <c r="A39" s="11" t="str">
        <f>IF(D39&lt;&gt;"",ROW()-10,"")</f>
        <v/>
      </c>
      <c r="B39" s="141"/>
      <c r="C39" s="141"/>
      <c r="D39" s="142"/>
      <c r="E39" s="143"/>
      <c r="F39" s="144"/>
      <c r="G39" s="145"/>
      <c r="H39" s="145"/>
      <c r="I39" s="145"/>
      <c r="J39" s="146"/>
      <c r="K39" s="147"/>
      <c r="L39" s="148"/>
      <c r="M39" s="149" t="str">
        <f>IF(CLEAN(مبيع[[#This Row],[عمل]])&gt;"",مبيع[[#This Row],[الكمية
Qty]]*مبيع[[#This Row],[السعر الإفرادي
Unit Price]],"")</f>
        <v/>
      </c>
      <c r="N39" s="149" t="str">
        <f>IF(CLEAN(مبيع[[#This Row],[دفع /
مرتجع]])&gt;"",مبيع[[#This Row],[الكمية
Qty]]*مبيع[[#This Row],[السعر الإفرادي
Unit Price]],"")</f>
        <v/>
      </c>
      <c r="O39" s="146"/>
      <c r="P39" s="150"/>
      <c r="Q39" s="151"/>
      <c r="R39" s="152"/>
      <c r="S39" s="153"/>
      <c r="T39" s="153"/>
      <c r="U39" s="152"/>
      <c r="V39" s="153"/>
      <c r="W39" s="152"/>
      <c r="X39" s="154"/>
      <c r="Y39" s="155"/>
      <c r="Z39" s="156"/>
      <c r="AA39" s="157"/>
      <c r="AB39" s="158"/>
      <c r="AC39" s="159"/>
    </row>
    <row r="40" spans="1:29" hidden="1">
      <c r="A40" s="11" t="str">
        <f>IF(D40&lt;&gt;"",ROW()-10,"")</f>
        <v/>
      </c>
      <c r="B40" s="141"/>
      <c r="C40" s="141"/>
      <c r="D40" s="142"/>
      <c r="E40" s="143"/>
      <c r="F40" s="144"/>
      <c r="G40" s="145"/>
      <c r="H40" s="145"/>
      <c r="I40" s="145"/>
      <c r="J40" s="146"/>
      <c r="K40" s="147"/>
      <c r="L40" s="148"/>
      <c r="M40" s="149" t="str">
        <f>IF(CLEAN(مبيع[[#This Row],[عمل]])&gt;"",مبيع[[#This Row],[الكمية
Qty]]*مبيع[[#This Row],[السعر الإفرادي
Unit Price]],"")</f>
        <v/>
      </c>
      <c r="N40" s="149" t="str">
        <f>IF(CLEAN(مبيع[[#This Row],[دفع /
مرتجع]])&gt;"",مبيع[[#This Row],[الكمية
Qty]]*مبيع[[#This Row],[السعر الإفرادي
Unit Price]],"")</f>
        <v/>
      </c>
      <c r="O40" s="146"/>
      <c r="P40" s="150"/>
      <c r="Q40" s="151"/>
      <c r="R40" s="152"/>
      <c r="S40" s="153"/>
      <c r="T40" s="153"/>
      <c r="U40" s="152"/>
      <c r="V40" s="153"/>
      <c r="W40" s="152"/>
      <c r="X40" s="154"/>
      <c r="Y40" s="155"/>
      <c r="Z40" s="156"/>
      <c r="AA40" s="157"/>
      <c r="AB40" s="158"/>
      <c r="AC40" s="159"/>
    </row>
    <row r="41" spans="1:29" hidden="1">
      <c r="A41" s="11" t="str">
        <f>IF(D41&lt;&gt;"",ROW()-10,"")</f>
        <v/>
      </c>
      <c r="B41" s="141"/>
      <c r="C41" s="141"/>
      <c r="D41" s="142"/>
      <c r="E41" s="143"/>
      <c r="F41" s="144"/>
      <c r="G41" s="145"/>
      <c r="H41" s="145"/>
      <c r="I41" s="145"/>
      <c r="J41" s="146"/>
      <c r="K41" s="147"/>
      <c r="L41" s="148"/>
      <c r="M41" s="149" t="str">
        <f>IF(CLEAN(مبيع[[#This Row],[عمل]])&gt;"",مبيع[[#This Row],[الكمية
Qty]]*مبيع[[#This Row],[السعر الإفرادي
Unit Price]],"")</f>
        <v/>
      </c>
      <c r="N41" s="149" t="str">
        <f>IF(CLEAN(مبيع[[#This Row],[دفع /
مرتجع]])&gt;"",مبيع[[#This Row],[الكمية
Qty]]*مبيع[[#This Row],[السعر الإفرادي
Unit Price]],"")</f>
        <v/>
      </c>
      <c r="O41" s="146"/>
      <c r="P41" s="150"/>
      <c r="Q41" s="151"/>
      <c r="R41" s="152"/>
      <c r="S41" s="153"/>
      <c r="T41" s="153"/>
      <c r="U41" s="152"/>
      <c r="V41" s="153"/>
      <c r="W41" s="152"/>
      <c r="X41" s="154"/>
      <c r="Y41" s="155"/>
      <c r="Z41" s="156"/>
      <c r="AA41" s="157"/>
      <c r="AB41" s="158"/>
      <c r="AC41" s="159"/>
    </row>
    <row r="42" spans="1:29" hidden="1">
      <c r="A42" s="11" t="str">
        <f>IF(D42&lt;&gt;"",ROW()-10,"")</f>
        <v/>
      </c>
      <c r="B42" s="141"/>
      <c r="C42" s="141"/>
      <c r="D42" s="142"/>
      <c r="E42" s="143"/>
      <c r="F42" s="144"/>
      <c r="G42" s="145"/>
      <c r="H42" s="145"/>
      <c r="I42" s="145"/>
      <c r="J42" s="146"/>
      <c r="K42" s="147"/>
      <c r="L42" s="148"/>
      <c r="M42" s="149" t="str">
        <f>IF(CLEAN(مبيع[[#This Row],[عمل]])&gt;"",مبيع[[#This Row],[الكمية
Qty]]*مبيع[[#This Row],[السعر الإفرادي
Unit Price]],"")</f>
        <v/>
      </c>
      <c r="N42" s="149" t="str">
        <f>IF(CLEAN(مبيع[[#This Row],[دفع /
مرتجع]])&gt;"",مبيع[[#This Row],[الكمية
Qty]]*مبيع[[#This Row],[السعر الإفرادي
Unit Price]],"")</f>
        <v/>
      </c>
      <c r="O42" s="146"/>
      <c r="P42" s="150"/>
      <c r="Q42" s="151"/>
      <c r="R42" s="152"/>
      <c r="S42" s="153"/>
      <c r="T42" s="153"/>
      <c r="U42" s="152"/>
      <c r="V42" s="153"/>
      <c r="W42" s="152"/>
      <c r="X42" s="154"/>
      <c r="Y42" s="155"/>
      <c r="Z42" s="156"/>
      <c r="AA42" s="157"/>
      <c r="AB42" s="158"/>
      <c r="AC42" s="159"/>
    </row>
    <row r="43" spans="1:29" hidden="1">
      <c r="A43" s="11" t="str">
        <f>IF(D43&lt;&gt;"",ROW()-10,"")</f>
        <v/>
      </c>
      <c r="B43" s="141"/>
      <c r="C43" s="141"/>
      <c r="D43" s="142"/>
      <c r="E43" s="143"/>
      <c r="F43" s="144"/>
      <c r="G43" s="145"/>
      <c r="H43" s="145"/>
      <c r="I43" s="145"/>
      <c r="J43" s="146"/>
      <c r="K43" s="147"/>
      <c r="L43" s="148"/>
      <c r="M43" s="149" t="str">
        <f>IF(CLEAN(مبيع[[#This Row],[عمل]])&gt;"",مبيع[[#This Row],[الكمية
Qty]]*مبيع[[#This Row],[السعر الإفرادي
Unit Price]],"")</f>
        <v/>
      </c>
      <c r="N43" s="149" t="str">
        <f>IF(CLEAN(مبيع[[#This Row],[دفع /
مرتجع]])&gt;"",مبيع[[#This Row],[الكمية
Qty]]*مبيع[[#This Row],[السعر الإفرادي
Unit Price]],"")</f>
        <v/>
      </c>
      <c r="O43" s="146"/>
      <c r="P43" s="150"/>
      <c r="Q43" s="151"/>
      <c r="R43" s="152"/>
      <c r="S43" s="153"/>
      <c r="T43" s="153"/>
      <c r="U43" s="152"/>
      <c r="V43" s="153"/>
      <c r="W43" s="152"/>
      <c r="X43" s="154"/>
      <c r="Y43" s="155"/>
      <c r="Z43" s="156"/>
      <c r="AA43" s="157"/>
      <c r="AB43" s="158"/>
      <c r="AC43" s="159"/>
    </row>
    <row r="44" spans="1:29" hidden="1">
      <c r="A44" s="11" t="str">
        <f>IF(D44&lt;&gt;"",ROW()-10,"")</f>
        <v/>
      </c>
      <c r="B44" s="141"/>
      <c r="C44" s="141"/>
      <c r="D44" s="142"/>
      <c r="E44" s="143"/>
      <c r="F44" s="144"/>
      <c r="G44" s="145"/>
      <c r="H44" s="145"/>
      <c r="I44" s="145"/>
      <c r="J44" s="146"/>
      <c r="K44" s="147"/>
      <c r="L44" s="148"/>
      <c r="M44" s="149" t="str">
        <f>IF(CLEAN(مبيع[[#This Row],[عمل]])&gt;"",مبيع[[#This Row],[الكمية
Qty]]*مبيع[[#This Row],[السعر الإفرادي
Unit Price]],"")</f>
        <v/>
      </c>
      <c r="N44" s="149" t="str">
        <f>IF(CLEAN(مبيع[[#This Row],[دفع /
مرتجع]])&gt;"",مبيع[[#This Row],[الكمية
Qty]]*مبيع[[#This Row],[السعر الإفرادي
Unit Price]],"")</f>
        <v/>
      </c>
      <c r="O44" s="146"/>
      <c r="P44" s="150"/>
      <c r="Q44" s="151"/>
      <c r="R44" s="152"/>
      <c r="S44" s="153"/>
      <c r="T44" s="153"/>
      <c r="U44" s="152"/>
      <c r="V44" s="153"/>
      <c r="W44" s="152"/>
      <c r="X44" s="154"/>
      <c r="Y44" s="155"/>
      <c r="Z44" s="156"/>
      <c r="AA44" s="157"/>
      <c r="AB44" s="158"/>
      <c r="AC44" s="159"/>
    </row>
    <row r="45" spans="1:29" hidden="1">
      <c r="A45" s="11" t="str">
        <f>IF(D45&lt;&gt;"",ROW()-10,"")</f>
        <v/>
      </c>
      <c r="B45" s="141"/>
      <c r="C45" s="141"/>
      <c r="D45" s="142"/>
      <c r="E45" s="143"/>
      <c r="F45" s="144"/>
      <c r="G45" s="145"/>
      <c r="H45" s="145"/>
      <c r="I45" s="145"/>
      <c r="J45" s="146"/>
      <c r="K45" s="147"/>
      <c r="L45" s="148"/>
      <c r="M45" s="149" t="str">
        <f>IF(CLEAN(مبيع[[#This Row],[عمل]])&gt;"",مبيع[[#This Row],[الكمية
Qty]]*مبيع[[#This Row],[السعر الإفرادي
Unit Price]],"")</f>
        <v/>
      </c>
      <c r="N45" s="149" t="str">
        <f>IF(CLEAN(مبيع[[#This Row],[دفع /
مرتجع]])&gt;"",مبيع[[#This Row],[الكمية
Qty]]*مبيع[[#This Row],[السعر الإفرادي
Unit Price]],"")</f>
        <v/>
      </c>
      <c r="O45" s="146"/>
      <c r="P45" s="150"/>
      <c r="Q45" s="151"/>
      <c r="R45" s="152"/>
      <c r="S45" s="153"/>
      <c r="T45" s="153"/>
      <c r="U45" s="152"/>
      <c r="V45" s="153"/>
      <c r="W45" s="152"/>
      <c r="X45" s="154"/>
      <c r="Y45" s="155"/>
      <c r="Z45" s="156"/>
      <c r="AA45" s="157"/>
      <c r="AB45" s="158"/>
      <c r="AC45" s="159"/>
    </row>
    <row r="46" spans="1:29" ht="15.75" hidden="1" customHeight="1">
      <c r="A46" s="11" t="str">
        <f>IF(D46&lt;&gt;"",ROW()-10,"")</f>
        <v/>
      </c>
      <c r="B46" s="141"/>
      <c r="C46" s="141"/>
      <c r="D46" s="142"/>
      <c r="E46" s="143"/>
      <c r="F46" s="144"/>
      <c r="G46" s="145"/>
      <c r="H46" s="145"/>
      <c r="I46" s="145"/>
      <c r="J46" s="146"/>
      <c r="K46" s="147"/>
      <c r="L46" s="148"/>
      <c r="M46" s="149" t="str">
        <f>IF(CLEAN(مبيع[[#This Row],[عمل]])&gt;"",مبيع[[#This Row],[الكمية
Qty]]*مبيع[[#This Row],[السعر الإفرادي
Unit Price]],"")</f>
        <v/>
      </c>
      <c r="N46" s="149" t="str">
        <f>IF(CLEAN(مبيع[[#This Row],[دفع /
مرتجع]])&gt;"",مبيع[[#This Row],[الكمية
Qty]]*مبيع[[#This Row],[السعر الإفرادي
Unit Price]],"")</f>
        <v/>
      </c>
      <c r="O46" s="146"/>
      <c r="P46" s="150"/>
      <c r="Q46" s="151"/>
      <c r="R46" s="152"/>
      <c r="S46" s="153"/>
      <c r="T46" s="153"/>
      <c r="U46" s="152"/>
      <c r="V46" s="153"/>
      <c r="W46" s="152"/>
      <c r="X46" s="154"/>
      <c r="Y46" s="155"/>
      <c r="Z46" s="156"/>
      <c r="AA46" s="157"/>
      <c r="AB46" s="158"/>
      <c r="AC46" s="159"/>
    </row>
    <row r="47" spans="1:29" ht="15.75" hidden="1" customHeight="1">
      <c r="A47" s="11" t="str">
        <f>IF(D47&lt;&gt;"",ROW()-10,"")</f>
        <v/>
      </c>
      <c r="B47" s="141"/>
      <c r="C47" s="141"/>
      <c r="D47" s="142"/>
      <c r="E47" s="143"/>
      <c r="F47" s="144"/>
      <c r="G47" s="145"/>
      <c r="H47" s="145"/>
      <c r="I47" s="145"/>
      <c r="J47" s="146"/>
      <c r="K47" s="147"/>
      <c r="L47" s="148"/>
      <c r="M47" s="149" t="str">
        <f>IF(CLEAN(مبيع[[#This Row],[عمل]])&gt;"",مبيع[[#This Row],[الكمية
Qty]]*مبيع[[#This Row],[السعر الإفرادي
Unit Price]],"")</f>
        <v/>
      </c>
      <c r="N47" s="149" t="str">
        <f>IF(CLEAN(مبيع[[#This Row],[دفع /
مرتجع]])&gt;"",مبيع[[#This Row],[الكمية
Qty]]*مبيع[[#This Row],[السعر الإفرادي
Unit Price]],"")</f>
        <v/>
      </c>
      <c r="O47" s="146"/>
      <c r="P47" s="150"/>
      <c r="Q47" s="151"/>
      <c r="R47" s="152"/>
      <c r="S47" s="153"/>
      <c r="T47" s="153"/>
      <c r="U47" s="152"/>
      <c r="V47" s="153"/>
      <c r="W47" s="152"/>
      <c r="X47" s="154"/>
      <c r="Y47" s="155"/>
      <c r="Z47" s="156"/>
      <c r="AA47" s="157"/>
      <c r="AB47" s="158"/>
      <c r="AC47" s="159"/>
    </row>
    <row r="48" spans="1:29" ht="15.75" hidden="1" customHeight="1">
      <c r="A48" s="11" t="str">
        <f>IF(D48&lt;&gt;"",ROW()-10,"")</f>
        <v/>
      </c>
      <c r="B48" s="141"/>
      <c r="C48" s="141"/>
      <c r="D48" s="142"/>
      <c r="E48" s="143"/>
      <c r="F48" s="144"/>
      <c r="G48" s="145"/>
      <c r="H48" s="145"/>
      <c r="I48" s="145"/>
      <c r="J48" s="146"/>
      <c r="K48" s="147"/>
      <c r="L48" s="148"/>
      <c r="M48" s="149" t="str">
        <f>IF(CLEAN(مبيع[[#This Row],[عمل]])&gt;"",مبيع[[#This Row],[الكمية
Qty]]*مبيع[[#This Row],[السعر الإفرادي
Unit Price]],"")</f>
        <v/>
      </c>
      <c r="N48" s="149" t="str">
        <f>IF(CLEAN(مبيع[[#This Row],[دفع /
مرتجع]])&gt;"",مبيع[[#This Row],[الكمية
Qty]]*مبيع[[#This Row],[السعر الإفرادي
Unit Price]],"")</f>
        <v/>
      </c>
      <c r="O48" s="146"/>
      <c r="P48" s="150"/>
      <c r="Q48" s="151"/>
      <c r="R48" s="152"/>
      <c r="S48" s="153"/>
      <c r="T48" s="153"/>
      <c r="U48" s="152"/>
      <c r="V48" s="153"/>
      <c r="W48" s="152"/>
      <c r="X48" s="154"/>
      <c r="Y48" s="155"/>
      <c r="Z48" s="156"/>
      <c r="AA48" s="157"/>
      <c r="AB48" s="158"/>
      <c r="AC48" s="159"/>
    </row>
    <row r="49" spans="1:29" ht="15.75" hidden="1" customHeight="1">
      <c r="A49" s="11" t="str">
        <f>IF(D49&lt;&gt;"",ROW()-10,"")</f>
        <v/>
      </c>
      <c r="B49" s="141"/>
      <c r="C49" s="141"/>
      <c r="D49" s="142"/>
      <c r="E49" s="143"/>
      <c r="F49" s="144"/>
      <c r="G49" s="145"/>
      <c r="H49" s="145"/>
      <c r="I49" s="145"/>
      <c r="J49" s="146"/>
      <c r="K49" s="147"/>
      <c r="L49" s="148"/>
      <c r="M49" s="149" t="str">
        <f>IF(CLEAN(مبيع[[#This Row],[عمل]])&gt;"",مبيع[[#This Row],[الكمية
Qty]]*مبيع[[#This Row],[السعر الإفرادي
Unit Price]],"")</f>
        <v/>
      </c>
      <c r="N49" s="149" t="str">
        <f>IF(CLEAN(مبيع[[#This Row],[دفع /
مرتجع]])&gt;"",مبيع[[#This Row],[الكمية
Qty]]*مبيع[[#This Row],[السعر الإفرادي
Unit Price]],"")</f>
        <v/>
      </c>
      <c r="O49" s="146"/>
      <c r="P49" s="150"/>
      <c r="Q49" s="151"/>
      <c r="R49" s="152"/>
      <c r="S49" s="153"/>
      <c r="T49" s="153"/>
      <c r="U49" s="152"/>
      <c r="V49" s="153"/>
      <c r="W49" s="152"/>
      <c r="X49" s="154"/>
      <c r="Y49" s="155"/>
      <c r="Z49" s="156"/>
      <c r="AA49" s="157"/>
      <c r="AB49" s="158"/>
      <c r="AC49" s="159"/>
    </row>
    <row r="50" spans="1:29" ht="15.75" hidden="1" customHeight="1">
      <c r="A50" s="11" t="str">
        <f>IF(D50&lt;&gt;"",ROW()-10,"")</f>
        <v/>
      </c>
      <c r="B50" s="141"/>
      <c r="C50" s="141"/>
      <c r="D50" s="142"/>
      <c r="E50" s="143"/>
      <c r="F50" s="144"/>
      <c r="G50" s="145"/>
      <c r="H50" s="145"/>
      <c r="I50" s="145"/>
      <c r="J50" s="146"/>
      <c r="K50" s="147"/>
      <c r="L50" s="148"/>
      <c r="M50" s="149" t="str">
        <f>IF(CLEAN(مبيع[[#This Row],[عمل]])&gt;"",مبيع[[#This Row],[الكمية
Qty]]*مبيع[[#This Row],[السعر الإفرادي
Unit Price]],"")</f>
        <v/>
      </c>
      <c r="N50" s="149" t="str">
        <f>IF(CLEAN(مبيع[[#This Row],[دفع /
مرتجع]])&gt;"",مبيع[[#This Row],[الكمية
Qty]]*مبيع[[#This Row],[السعر الإفرادي
Unit Price]],"")</f>
        <v/>
      </c>
      <c r="O50" s="146"/>
      <c r="P50" s="150"/>
      <c r="Q50" s="151"/>
      <c r="R50" s="152"/>
      <c r="S50" s="153"/>
      <c r="T50" s="153"/>
      <c r="U50" s="152"/>
      <c r="V50" s="153"/>
      <c r="W50" s="152"/>
      <c r="X50" s="154"/>
      <c r="Y50" s="155"/>
      <c r="Z50" s="156"/>
      <c r="AA50" s="157"/>
      <c r="AB50" s="158"/>
      <c r="AC50" s="159"/>
    </row>
    <row r="51" spans="1:29" ht="15.75" hidden="1" customHeight="1">
      <c r="A51" s="11" t="str">
        <f>IF(D51&lt;&gt;"",ROW()-10,"")</f>
        <v/>
      </c>
      <c r="B51" s="141"/>
      <c r="C51" s="141"/>
      <c r="D51" s="142"/>
      <c r="E51" s="143"/>
      <c r="F51" s="144"/>
      <c r="G51" s="145"/>
      <c r="H51" s="145"/>
      <c r="I51" s="145"/>
      <c r="J51" s="146"/>
      <c r="K51" s="147"/>
      <c r="L51" s="148"/>
      <c r="M51" s="149" t="str">
        <f>IF(CLEAN(مبيع[[#This Row],[عمل]])&gt;"",مبيع[[#This Row],[الكمية
Qty]]*مبيع[[#This Row],[السعر الإفرادي
Unit Price]],"")</f>
        <v/>
      </c>
      <c r="N51" s="149" t="str">
        <f>IF(CLEAN(مبيع[[#This Row],[دفع /
مرتجع]])&gt;"",مبيع[[#This Row],[الكمية
Qty]]*مبيع[[#This Row],[السعر الإفرادي
Unit Price]],"")</f>
        <v/>
      </c>
      <c r="O51" s="146"/>
      <c r="P51" s="150"/>
      <c r="Q51" s="151"/>
      <c r="R51" s="152"/>
      <c r="S51" s="153"/>
      <c r="T51" s="153"/>
      <c r="U51" s="152"/>
      <c r="V51" s="153"/>
      <c r="W51" s="152"/>
      <c r="X51" s="154"/>
      <c r="Y51" s="155"/>
      <c r="Z51" s="156"/>
      <c r="AA51" s="157"/>
      <c r="AB51" s="158"/>
      <c r="AC51" s="159"/>
    </row>
    <row r="52" spans="1:29" ht="15.75" hidden="1" customHeight="1">
      <c r="A52" s="11" t="str">
        <f>IF(D52&lt;&gt;"",ROW()-10,"")</f>
        <v/>
      </c>
      <c r="B52" s="141"/>
      <c r="C52" s="141"/>
      <c r="D52" s="142"/>
      <c r="E52" s="143"/>
      <c r="F52" s="144"/>
      <c r="G52" s="145"/>
      <c r="H52" s="145"/>
      <c r="I52" s="145"/>
      <c r="J52" s="146"/>
      <c r="K52" s="147"/>
      <c r="L52" s="148"/>
      <c r="M52" s="149" t="str">
        <f>IF(CLEAN(مبيع[[#This Row],[عمل]])&gt;"",مبيع[[#This Row],[الكمية
Qty]]*مبيع[[#This Row],[السعر الإفرادي
Unit Price]],"")</f>
        <v/>
      </c>
      <c r="N52" s="149" t="str">
        <f>IF(CLEAN(مبيع[[#This Row],[دفع /
مرتجع]])&gt;"",مبيع[[#This Row],[الكمية
Qty]]*مبيع[[#This Row],[السعر الإفرادي
Unit Price]],"")</f>
        <v/>
      </c>
      <c r="O52" s="146"/>
      <c r="P52" s="150"/>
      <c r="Q52" s="151"/>
      <c r="R52" s="152"/>
      <c r="S52" s="153"/>
      <c r="T52" s="153"/>
      <c r="U52" s="152"/>
      <c r="V52" s="153"/>
      <c r="W52" s="152"/>
      <c r="X52" s="154"/>
      <c r="Y52" s="155"/>
      <c r="Z52" s="156"/>
      <c r="AA52" s="157"/>
      <c r="AB52" s="158"/>
      <c r="AC52" s="159"/>
    </row>
    <row r="53" spans="1:29" ht="15.75" hidden="1" customHeight="1">
      <c r="A53" s="11" t="str">
        <f>IF(D53&lt;&gt;"",ROW()-10,"")</f>
        <v/>
      </c>
      <c r="B53" s="141"/>
      <c r="C53" s="141"/>
      <c r="D53" s="142"/>
      <c r="E53" s="143"/>
      <c r="F53" s="144"/>
      <c r="G53" s="145"/>
      <c r="H53" s="145"/>
      <c r="I53" s="145"/>
      <c r="J53" s="146"/>
      <c r="K53" s="147"/>
      <c r="L53" s="148"/>
      <c r="M53" s="149" t="str">
        <f>IF(CLEAN(مبيع[[#This Row],[عمل]])&gt;"",مبيع[[#This Row],[الكمية
Qty]]*مبيع[[#This Row],[السعر الإفرادي
Unit Price]],"")</f>
        <v/>
      </c>
      <c r="N53" s="149" t="str">
        <f>IF(CLEAN(مبيع[[#This Row],[دفع /
مرتجع]])&gt;"",مبيع[[#This Row],[الكمية
Qty]]*مبيع[[#This Row],[السعر الإفرادي
Unit Price]],"")</f>
        <v/>
      </c>
      <c r="O53" s="146"/>
      <c r="P53" s="150"/>
      <c r="Q53" s="151"/>
      <c r="R53" s="152"/>
      <c r="S53" s="153"/>
      <c r="T53" s="153"/>
      <c r="U53" s="152"/>
      <c r="V53" s="153"/>
      <c r="W53" s="152"/>
      <c r="X53" s="154"/>
      <c r="Y53" s="155"/>
      <c r="Z53" s="156"/>
      <c r="AA53" s="157"/>
      <c r="AB53" s="158"/>
      <c r="AC53" s="159"/>
    </row>
    <row r="54" spans="1:29" ht="15.75" hidden="1" customHeight="1">
      <c r="A54" s="11" t="str">
        <f>IF(D54&lt;&gt;"",ROW()-10,"")</f>
        <v/>
      </c>
      <c r="B54" s="141"/>
      <c r="C54" s="141"/>
      <c r="D54" s="142"/>
      <c r="E54" s="143"/>
      <c r="F54" s="144"/>
      <c r="G54" s="145"/>
      <c r="H54" s="145"/>
      <c r="I54" s="145"/>
      <c r="J54" s="146"/>
      <c r="K54" s="147"/>
      <c r="L54" s="148"/>
      <c r="M54" s="149" t="str">
        <f>IF(CLEAN(مبيع[[#This Row],[عمل]])&gt;"",مبيع[[#This Row],[الكمية
Qty]]*مبيع[[#This Row],[السعر الإفرادي
Unit Price]],"")</f>
        <v/>
      </c>
      <c r="N54" s="149" t="str">
        <f>IF(CLEAN(مبيع[[#This Row],[دفع /
مرتجع]])&gt;"",مبيع[[#This Row],[الكمية
Qty]]*مبيع[[#This Row],[السعر الإفرادي
Unit Price]],"")</f>
        <v/>
      </c>
      <c r="O54" s="146"/>
      <c r="P54" s="150"/>
      <c r="Q54" s="151"/>
      <c r="R54" s="152"/>
      <c r="S54" s="153"/>
      <c r="T54" s="153"/>
      <c r="U54" s="152"/>
      <c r="V54" s="153"/>
      <c r="W54" s="152"/>
      <c r="X54" s="154"/>
      <c r="Y54" s="155"/>
      <c r="Z54" s="156"/>
      <c r="AA54" s="157"/>
      <c r="AB54" s="158"/>
      <c r="AC54" s="159"/>
    </row>
    <row r="55" spans="1:29" ht="15.75" hidden="1" customHeight="1">
      <c r="A55" s="11" t="str">
        <f>IF(D55&lt;&gt;"",ROW()-10,"")</f>
        <v/>
      </c>
      <c r="B55" s="141"/>
      <c r="C55" s="141"/>
      <c r="D55" s="142"/>
      <c r="E55" s="143"/>
      <c r="F55" s="144"/>
      <c r="G55" s="145"/>
      <c r="H55" s="145"/>
      <c r="I55" s="145"/>
      <c r="J55" s="146"/>
      <c r="K55" s="147"/>
      <c r="L55" s="148"/>
      <c r="M55" s="149" t="str">
        <f>IF(CLEAN(مبيع[[#This Row],[عمل]])&gt;"",مبيع[[#This Row],[الكمية
Qty]]*مبيع[[#This Row],[السعر الإفرادي
Unit Price]],"")</f>
        <v/>
      </c>
      <c r="N55" s="149" t="str">
        <f>IF(CLEAN(مبيع[[#This Row],[دفع /
مرتجع]])&gt;"",مبيع[[#This Row],[الكمية
Qty]]*مبيع[[#This Row],[السعر الإفرادي
Unit Price]],"")</f>
        <v/>
      </c>
      <c r="O55" s="146"/>
      <c r="P55" s="150"/>
      <c r="Q55" s="151"/>
      <c r="R55" s="152"/>
      <c r="S55" s="153"/>
      <c r="T55" s="153"/>
      <c r="U55" s="152"/>
      <c r="V55" s="153"/>
      <c r="W55" s="152"/>
      <c r="X55" s="154"/>
      <c r="Y55" s="155"/>
      <c r="Z55" s="156"/>
      <c r="AA55" s="157"/>
      <c r="AB55" s="158"/>
      <c r="AC55" s="159"/>
    </row>
    <row r="56" spans="1:29" ht="15.75" hidden="1" customHeight="1">
      <c r="A56" s="11" t="str">
        <f>IF(D56&lt;&gt;"",ROW()-10,"")</f>
        <v/>
      </c>
      <c r="B56" s="141"/>
      <c r="C56" s="141"/>
      <c r="D56" s="142"/>
      <c r="E56" s="143"/>
      <c r="F56" s="144"/>
      <c r="G56" s="145"/>
      <c r="H56" s="145"/>
      <c r="I56" s="145"/>
      <c r="J56" s="146"/>
      <c r="K56" s="147"/>
      <c r="L56" s="148"/>
      <c r="M56" s="149" t="str">
        <f>IF(CLEAN(مبيع[[#This Row],[عمل]])&gt;"",مبيع[[#This Row],[الكمية
Qty]]*مبيع[[#This Row],[السعر الإفرادي
Unit Price]],"")</f>
        <v/>
      </c>
      <c r="N56" s="149" t="str">
        <f>IF(CLEAN(مبيع[[#This Row],[دفع /
مرتجع]])&gt;"",مبيع[[#This Row],[الكمية
Qty]]*مبيع[[#This Row],[السعر الإفرادي
Unit Price]],"")</f>
        <v/>
      </c>
      <c r="O56" s="146"/>
      <c r="P56" s="150"/>
      <c r="Q56" s="151"/>
      <c r="R56" s="152"/>
      <c r="S56" s="153"/>
      <c r="T56" s="153"/>
      <c r="U56" s="152"/>
      <c r="V56" s="153"/>
      <c r="W56" s="152"/>
      <c r="X56" s="154"/>
      <c r="Y56" s="155"/>
      <c r="Z56" s="156"/>
      <c r="AA56" s="157"/>
      <c r="AB56" s="158"/>
      <c r="AC56" s="159"/>
    </row>
    <row r="57" spans="1:29" ht="15.75" hidden="1" customHeight="1">
      <c r="A57" s="11" t="str">
        <f>IF(D57&lt;&gt;"",ROW()-10,"")</f>
        <v/>
      </c>
      <c r="B57" s="141"/>
      <c r="C57" s="141"/>
      <c r="D57" s="142"/>
      <c r="E57" s="143"/>
      <c r="F57" s="144"/>
      <c r="G57" s="145"/>
      <c r="H57" s="145"/>
      <c r="I57" s="145"/>
      <c r="J57" s="146"/>
      <c r="K57" s="147"/>
      <c r="L57" s="148"/>
      <c r="M57" s="149" t="str">
        <f>IF(CLEAN(مبيع[[#This Row],[عمل]])&gt;"",مبيع[[#This Row],[الكمية
Qty]]*مبيع[[#This Row],[السعر الإفرادي
Unit Price]],"")</f>
        <v/>
      </c>
      <c r="N57" s="149" t="str">
        <f>IF(CLEAN(مبيع[[#This Row],[دفع /
مرتجع]])&gt;"",مبيع[[#This Row],[الكمية
Qty]]*مبيع[[#This Row],[السعر الإفرادي
Unit Price]],"")</f>
        <v/>
      </c>
      <c r="O57" s="146"/>
      <c r="P57" s="150"/>
      <c r="Q57" s="151"/>
      <c r="R57" s="152"/>
      <c r="S57" s="153"/>
      <c r="T57" s="153"/>
      <c r="U57" s="152"/>
      <c r="V57" s="153"/>
      <c r="W57" s="152"/>
      <c r="X57" s="154"/>
      <c r="Y57" s="155"/>
      <c r="Z57" s="156"/>
      <c r="AA57" s="157"/>
      <c r="AB57" s="158"/>
      <c r="AC57" s="159"/>
    </row>
    <row r="58" spans="1:29" ht="15.75" hidden="1" customHeight="1">
      <c r="A58" s="11" t="str">
        <f>IF(D58&lt;&gt;"",ROW()-10,"")</f>
        <v/>
      </c>
      <c r="B58" s="141"/>
      <c r="C58" s="141"/>
      <c r="D58" s="142"/>
      <c r="E58" s="143"/>
      <c r="F58" s="144"/>
      <c r="G58" s="145"/>
      <c r="H58" s="145"/>
      <c r="I58" s="145"/>
      <c r="J58" s="146"/>
      <c r="K58" s="147"/>
      <c r="L58" s="148"/>
      <c r="M58" s="149" t="str">
        <f>IF(CLEAN(مبيع[[#This Row],[عمل]])&gt;"",مبيع[[#This Row],[الكمية
Qty]]*مبيع[[#This Row],[السعر الإفرادي
Unit Price]],"")</f>
        <v/>
      </c>
      <c r="N58" s="149" t="str">
        <f>IF(CLEAN(مبيع[[#This Row],[دفع /
مرتجع]])&gt;"",مبيع[[#This Row],[الكمية
Qty]]*مبيع[[#This Row],[السعر الإفرادي
Unit Price]],"")</f>
        <v/>
      </c>
      <c r="O58" s="146"/>
      <c r="P58" s="150"/>
      <c r="Q58" s="151"/>
      <c r="R58" s="152"/>
      <c r="S58" s="153"/>
      <c r="T58" s="153"/>
      <c r="U58" s="152"/>
      <c r="V58" s="153"/>
      <c r="W58" s="152"/>
      <c r="X58" s="154"/>
      <c r="Y58" s="155"/>
      <c r="Z58" s="156"/>
      <c r="AA58" s="157"/>
      <c r="AB58" s="158"/>
      <c r="AC58" s="159"/>
    </row>
    <row r="59" spans="1:29" ht="15.75" hidden="1" customHeight="1">
      <c r="A59" s="11" t="str">
        <f>IF(D59&lt;&gt;"",ROW()-10,"")</f>
        <v/>
      </c>
      <c r="B59" s="141"/>
      <c r="C59" s="141"/>
      <c r="D59" s="142"/>
      <c r="E59" s="143"/>
      <c r="F59" s="144"/>
      <c r="G59" s="145"/>
      <c r="H59" s="145"/>
      <c r="I59" s="145"/>
      <c r="J59" s="146"/>
      <c r="K59" s="147"/>
      <c r="L59" s="148"/>
      <c r="M59" s="149" t="str">
        <f>IF(CLEAN(مبيع[[#This Row],[عمل]])&gt;"",مبيع[[#This Row],[الكمية
Qty]]*مبيع[[#This Row],[السعر الإفرادي
Unit Price]],"")</f>
        <v/>
      </c>
      <c r="N59" s="149" t="str">
        <f>IF(CLEAN(مبيع[[#This Row],[دفع /
مرتجع]])&gt;"",مبيع[[#This Row],[الكمية
Qty]]*مبيع[[#This Row],[السعر الإفرادي
Unit Price]],"")</f>
        <v/>
      </c>
      <c r="O59" s="146"/>
      <c r="P59" s="150"/>
      <c r="Q59" s="151"/>
      <c r="R59" s="152"/>
      <c r="S59" s="153"/>
      <c r="T59" s="153"/>
      <c r="U59" s="152"/>
      <c r="V59" s="153"/>
      <c r="W59" s="152"/>
      <c r="X59" s="154"/>
      <c r="Y59" s="155"/>
      <c r="Z59" s="156"/>
      <c r="AA59" s="157"/>
      <c r="AB59" s="158"/>
      <c r="AC59" s="159"/>
    </row>
    <row r="60" spans="1:29" ht="15.75" hidden="1" customHeight="1">
      <c r="A60" s="11" t="str">
        <f>IF(D60&lt;&gt;"",ROW()-10,"")</f>
        <v/>
      </c>
      <c r="B60" s="141"/>
      <c r="C60" s="141"/>
      <c r="D60" s="142"/>
      <c r="E60" s="143"/>
      <c r="F60" s="144"/>
      <c r="G60" s="145"/>
      <c r="H60" s="145"/>
      <c r="I60" s="145"/>
      <c r="J60" s="146"/>
      <c r="K60" s="147"/>
      <c r="L60" s="148"/>
      <c r="M60" s="149" t="str">
        <f>IF(CLEAN(مبيع[[#This Row],[عمل]])&gt;"",مبيع[[#This Row],[الكمية
Qty]]*مبيع[[#This Row],[السعر الإفرادي
Unit Price]],"")</f>
        <v/>
      </c>
      <c r="N60" s="149" t="str">
        <f>IF(CLEAN(مبيع[[#This Row],[دفع /
مرتجع]])&gt;"",مبيع[[#This Row],[الكمية
Qty]]*مبيع[[#This Row],[السعر الإفرادي
Unit Price]],"")</f>
        <v/>
      </c>
      <c r="O60" s="146"/>
      <c r="P60" s="150"/>
      <c r="Q60" s="151"/>
      <c r="R60" s="152"/>
      <c r="S60" s="153"/>
      <c r="T60" s="153"/>
      <c r="U60" s="152"/>
      <c r="V60" s="153"/>
      <c r="W60" s="152"/>
      <c r="X60" s="154"/>
      <c r="Y60" s="155"/>
      <c r="Z60" s="156"/>
      <c r="AA60" s="157"/>
      <c r="AB60" s="158"/>
      <c r="AC60" s="159"/>
    </row>
    <row r="61" spans="1:29" ht="15.75" hidden="1" customHeight="1">
      <c r="A61" s="11" t="str">
        <f>IF(D61&lt;&gt;"",ROW()-10,"")</f>
        <v/>
      </c>
      <c r="B61" s="141"/>
      <c r="C61" s="141"/>
      <c r="D61" s="142"/>
      <c r="E61" s="143"/>
      <c r="F61" s="144"/>
      <c r="G61" s="145"/>
      <c r="H61" s="145"/>
      <c r="I61" s="145"/>
      <c r="J61" s="146"/>
      <c r="K61" s="147"/>
      <c r="L61" s="148"/>
      <c r="M61" s="149" t="str">
        <f>IF(CLEAN(مبيع[[#This Row],[عمل]])&gt;"",مبيع[[#This Row],[الكمية
Qty]]*مبيع[[#This Row],[السعر الإفرادي
Unit Price]],"")</f>
        <v/>
      </c>
      <c r="N61" s="149" t="str">
        <f>IF(CLEAN(مبيع[[#This Row],[دفع /
مرتجع]])&gt;"",مبيع[[#This Row],[الكمية
Qty]]*مبيع[[#This Row],[السعر الإفرادي
Unit Price]],"")</f>
        <v/>
      </c>
      <c r="O61" s="146"/>
      <c r="P61" s="150"/>
      <c r="Q61" s="151"/>
      <c r="R61" s="152"/>
      <c r="S61" s="153"/>
      <c r="T61" s="153"/>
      <c r="U61" s="152"/>
      <c r="V61" s="153"/>
      <c r="W61" s="152"/>
      <c r="X61" s="154"/>
      <c r="Y61" s="155"/>
      <c r="Z61" s="156"/>
      <c r="AA61" s="157"/>
      <c r="AB61" s="158"/>
      <c r="AC61" s="159"/>
    </row>
    <row r="62" spans="1:29" ht="15.75" hidden="1" customHeight="1">
      <c r="A62" s="11" t="str">
        <f>IF(D62&lt;&gt;"",ROW()-10,"")</f>
        <v/>
      </c>
      <c r="B62" s="141"/>
      <c r="C62" s="141"/>
      <c r="D62" s="142"/>
      <c r="E62" s="143"/>
      <c r="F62" s="144"/>
      <c r="G62" s="145"/>
      <c r="H62" s="145"/>
      <c r="I62" s="145"/>
      <c r="J62" s="146"/>
      <c r="K62" s="147"/>
      <c r="L62" s="148"/>
      <c r="M62" s="149" t="str">
        <f>IF(CLEAN(مبيع[[#This Row],[عمل]])&gt;"",مبيع[[#This Row],[الكمية
Qty]]*مبيع[[#This Row],[السعر الإفرادي
Unit Price]],"")</f>
        <v/>
      </c>
      <c r="N62" s="149" t="str">
        <f>IF(CLEAN(مبيع[[#This Row],[دفع /
مرتجع]])&gt;"",مبيع[[#This Row],[الكمية
Qty]]*مبيع[[#This Row],[السعر الإفرادي
Unit Price]],"")</f>
        <v/>
      </c>
      <c r="O62" s="146"/>
      <c r="P62" s="150"/>
      <c r="Q62" s="151"/>
      <c r="R62" s="152"/>
      <c r="S62" s="153"/>
      <c r="T62" s="153"/>
      <c r="U62" s="152"/>
      <c r="V62" s="153"/>
      <c r="W62" s="152"/>
      <c r="X62" s="154"/>
      <c r="Y62" s="155"/>
      <c r="Z62" s="156"/>
      <c r="AA62" s="157"/>
      <c r="AB62" s="158"/>
      <c r="AC62" s="159"/>
    </row>
    <row r="63" spans="1:29" ht="15.75" hidden="1" customHeight="1">
      <c r="A63" s="11" t="str">
        <f>IF(D63&lt;&gt;"",ROW()-10,"")</f>
        <v/>
      </c>
      <c r="B63" s="141"/>
      <c r="C63" s="141"/>
      <c r="D63" s="142"/>
      <c r="E63" s="143"/>
      <c r="F63" s="144"/>
      <c r="G63" s="145"/>
      <c r="H63" s="145"/>
      <c r="I63" s="145"/>
      <c r="J63" s="146"/>
      <c r="K63" s="147"/>
      <c r="L63" s="148"/>
      <c r="M63" s="149" t="str">
        <f>IF(CLEAN(مبيع[[#This Row],[عمل]])&gt;"",مبيع[[#This Row],[الكمية
Qty]]*مبيع[[#This Row],[السعر الإفرادي
Unit Price]],"")</f>
        <v/>
      </c>
      <c r="N63" s="149" t="str">
        <f>IF(CLEAN(مبيع[[#This Row],[دفع /
مرتجع]])&gt;"",مبيع[[#This Row],[الكمية
Qty]]*مبيع[[#This Row],[السعر الإفرادي
Unit Price]],"")</f>
        <v/>
      </c>
      <c r="O63" s="146"/>
      <c r="P63" s="150"/>
      <c r="Q63" s="151"/>
      <c r="R63" s="152"/>
      <c r="S63" s="153"/>
      <c r="T63" s="153"/>
      <c r="U63" s="152"/>
      <c r="V63" s="153"/>
      <c r="W63" s="152"/>
      <c r="X63" s="154"/>
      <c r="Y63" s="155"/>
      <c r="Z63" s="156"/>
      <c r="AA63" s="157"/>
      <c r="AB63" s="158"/>
      <c r="AC63" s="159"/>
    </row>
    <row r="64" spans="1:29" ht="15.75" hidden="1" customHeight="1">
      <c r="A64" s="11" t="str">
        <f>IF(D64&lt;&gt;"",ROW()-10,"")</f>
        <v/>
      </c>
      <c r="B64" s="141"/>
      <c r="C64" s="141"/>
      <c r="D64" s="142"/>
      <c r="E64" s="143"/>
      <c r="F64" s="144"/>
      <c r="G64" s="145"/>
      <c r="H64" s="145"/>
      <c r="I64" s="145"/>
      <c r="J64" s="146"/>
      <c r="K64" s="147"/>
      <c r="L64" s="148"/>
      <c r="M64" s="149" t="str">
        <f>IF(CLEAN(مبيع[[#This Row],[عمل]])&gt;"",مبيع[[#This Row],[الكمية
Qty]]*مبيع[[#This Row],[السعر الإفرادي
Unit Price]],"")</f>
        <v/>
      </c>
      <c r="N64" s="149" t="str">
        <f>IF(CLEAN(مبيع[[#This Row],[دفع /
مرتجع]])&gt;"",مبيع[[#This Row],[الكمية
Qty]]*مبيع[[#This Row],[السعر الإفرادي
Unit Price]],"")</f>
        <v/>
      </c>
      <c r="O64" s="146"/>
      <c r="P64" s="150"/>
      <c r="Q64" s="151"/>
      <c r="R64" s="152"/>
      <c r="S64" s="153"/>
      <c r="T64" s="153"/>
      <c r="U64" s="152"/>
      <c r="V64" s="153"/>
      <c r="W64" s="152"/>
      <c r="X64" s="154"/>
      <c r="Y64" s="155"/>
      <c r="Z64" s="156"/>
      <c r="AA64" s="157"/>
      <c r="AB64" s="158"/>
      <c r="AC64" s="159"/>
    </row>
    <row r="65" spans="1:29" ht="15.75" hidden="1" customHeight="1">
      <c r="A65" s="11" t="str">
        <f>IF(D65&lt;&gt;"",ROW()-10,"")</f>
        <v/>
      </c>
      <c r="B65" s="141"/>
      <c r="C65" s="141"/>
      <c r="D65" s="142"/>
      <c r="E65" s="143"/>
      <c r="F65" s="144"/>
      <c r="G65" s="145"/>
      <c r="H65" s="145"/>
      <c r="I65" s="145"/>
      <c r="J65" s="146"/>
      <c r="K65" s="147"/>
      <c r="L65" s="148"/>
      <c r="M65" s="149" t="str">
        <f>IF(CLEAN(مبيع[[#This Row],[عمل]])&gt;"",مبيع[[#This Row],[الكمية
Qty]]*مبيع[[#This Row],[السعر الإفرادي
Unit Price]],"")</f>
        <v/>
      </c>
      <c r="N65" s="149" t="str">
        <f>IF(CLEAN(مبيع[[#This Row],[دفع /
مرتجع]])&gt;"",مبيع[[#This Row],[الكمية
Qty]]*مبيع[[#This Row],[السعر الإفرادي
Unit Price]],"")</f>
        <v/>
      </c>
      <c r="O65" s="146"/>
      <c r="P65" s="150"/>
      <c r="Q65" s="151"/>
      <c r="R65" s="152"/>
      <c r="S65" s="153"/>
      <c r="T65" s="153"/>
      <c r="U65" s="152"/>
      <c r="V65" s="153"/>
      <c r="W65" s="152"/>
      <c r="X65" s="154"/>
      <c r="Y65" s="155"/>
      <c r="Z65" s="156"/>
      <c r="AA65" s="157"/>
      <c r="AB65" s="158"/>
      <c r="AC65" s="159"/>
    </row>
    <row r="66" spans="1:29" ht="15.75" hidden="1" customHeight="1">
      <c r="A66" s="11" t="str">
        <f>IF(D66&lt;&gt;"",ROW()-10,"")</f>
        <v/>
      </c>
      <c r="B66" s="141"/>
      <c r="C66" s="141"/>
      <c r="D66" s="142"/>
      <c r="E66" s="143"/>
      <c r="F66" s="144"/>
      <c r="G66" s="145"/>
      <c r="H66" s="145"/>
      <c r="I66" s="145"/>
      <c r="J66" s="146"/>
      <c r="K66" s="147"/>
      <c r="L66" s="148"/>
      <c r="M66" s="149" t="str">
        <f>IF(CLEAN(مبيع[[#This Row],[عمل]])&gt;"",مبيع[[#This Row],[الكمية
Qty]]*مبيع[[#This Row],[السعر الإفرادي
Unit Price]],"")</f>
        <v/>
      </c>
      <c r="N66" s="149" t="str">
        <f>IF(CLEAN(مبيع[[#This Row],[دفع /
مرتجع]])&gt;"",مبيع[[#This Row],[الكمية
Qty]]*مبيع[[#This Row],[السعر الإفرادي
Unit Price]],"")</f>
        <v/>
      </c>
      <c r="O66" s="146"/>
      <c r="P66" s="150"/>
      <c r="Q66" s="151"/>
      <c r="R66" s="152"/>
      <c r="S66" s="153"/>
      <c r="T66" s="153"/>
      <c r="U66" s="152"/>
      <c r="V66" s="153"/>
      <c r="W66" s="152"/>
      <c r="X66" s="154"/>
      <c r="Y66" s="155"/>
      <c r="Z66" s="156"/>
      <c r="AA66" s="157"/>
      <c r="AB66" s="158"/>
      <c r="AC66" s="159"/>
    </row>
    <row r="67" spans="1:29" ht="15.75" hidden="1" customHeight="1">
      <c r="A67" s="11" t="str">
        <f>IF(D67&lt;&gt;"",ROW()-10,"")</f>
        <v/>
      </c>
      <c r="B67" s="141"/>
      <c r="C67" s="141"/>
      <c r="D67" s="142"/>
      <c r="E67" s="143"/>
      <c r="F67" s="144"/>
      <c r="G67" s="145"/>
      <c r="H67" s="145"/>
      <c r="I67" s="145"/>
      <c r="J67" s="146"/>
      <c r="K67" s="147"/>
      <c r="L67" s="148"/>
      <c r="M67" s="149" t="str">
        <f>IF(CLEAN(مبيع[[#This Row],[عمل]])&gt;"",مبيع[[#This Row],[الكمية
Qty]]*مبيع[[#This Row],[السعر الإفرادي
Unit Price]],"")</f>
        <v/>
      </c>
      <c r="N67" s="149" t="str">
        <f>IF(CLEAN(مبيع[[#This Row],[دفع /
مرتجع]])&gt;"",مبيع[[#This Row],[الكمية
Qty]]*مبيع[[#This Row],[السعر الإفرادي
Unit Price]],"")</f>
        <v/>
      </c>
      <c r="O67" s="146"/>
      <c r="P67" s="150"/>
      <c r="Q67" s="151"/>
      <c r="R67" s="152"/>
      <c r="S67" s="153"/>
      <c r="T67" s="153"/>
      <c r="U67" s="152"/>
      <c r="V67" s="153"/>
      <c r="W67" s="152"/>
      <c r="X67" s="154"/>
      <c r="Y67" s="155"/>
      <c r="Z67" s="156"/>
      <c r="AA67" s="157"/>
      <c r="AB67" s="158"/>
      <c r="AC67" s="159"/>
    </row>
    <row r="68" spans="1:29" hidden="1">
      <c r="A68" s="11" t="str">
        <f>IF(D68&lt;&gt;"",ROW()-10,"")</f>
        <v/>
      </c>
      <c r="B68" s="141"/>
      <c r="C68" s="141"/>
      <c r="D68" s="142"/>
      <c r="E68" s="143"/>
      <c r="F68" s="144"/>
      <c r="G68" s="145"/>
      <c r="H68" s="145"/>
      <c r="I68" s="145"/>
      <c r="J68" s="146"/>
      <c r="K68" s="147"/>
      <c r="L68" s="148"/>
      <c r="M68" s="149" t="str">
        <f>IF(CLEAN(مبيع[[#This Row],[عمل]])&gt;"",مبيع[[#This Row],[الكمية
Qty]]*مبيع[[#This Row],[السعر الإفرادي
Unit Price]],"")</f>
        <v/>
      </c>
      <c r="N68" s="149" t="str">
        <f>IF(CLEAN(مبيع[[#This Row],[دفع /
مرتجع]])&gt;"",مبيع[[#This Row],[الكمية
Qty]]*مبيع[[#This Row],[السعر الإفرادي
Unit Price]],"")</f>
        <v/>
      </c>
      <c r="O68" s="146"/>
      <c r="P68" s="150"/>
      <c r="Q68" s="151"/>
      <c r="R68" s="152"/>
      <c r="S68" s="153"/>
      <c r="T68" s="153"/>
      <c r="U68" s="152"/>
      <c r="V68" s="153"/>
      <c r="W68" s="152"/>
      <c r="X68" s="154"/>
      <c r="Y68" s="155"/>
      <c r="Z68" s="156"/>
      <c r="AA68" s="157"/>
      <c r="AB68" s="158"/>
      <c r="AC68" s="159"/>
    </row>
    <row r="69" spans="1:29">
      <c r="A69" s="90"/>
      <c r="B69" s="91"/>
      <c r="C69" s="91"/>
      <c r="D69" s="92">
        <f>SUBTOTAL(3,مبيع[الاسم
Account Name])</f>
        <v>7</v>
      </c>
      <c r="E69" s="92">
        <f>SUBTOTAL(3,مبيع[المكان
place])</f>
        <v>0</v>
      </c>
      <c r="F69" s="92"/>
      <c r="G69" s="92"/>
      <c r="H69" s="92"/>
      <c r="I69" s="93">
        <f>SUBTOTAL(109,مبيع[الكمية
Qty])</f>
        <v>28</v>
      </c>
      <c r="J69" s="93">
        <f>SUBTOTAL(109,مبيع[الوحدة
Unit])</f>
        <v>0</v>
      </c>
      <c r="K69" s="91"/>
      <c r="L69" s="94"/>
      <c r="M69" s="95">
        <f>SUBTOTAL(109,مبيع[الإجمالي
Total Price])</f>
        <v>1722.25</v>
      </c>
      <c r="N69" s="95">
        <f>SUBTOTAL(109,مبيع[مجموع الدفعات والمرتجعات])</f>
        <v>500</v>
      </c>
      <c r="O69" s="97"/>
      <c r="P69" s="97"/>
      <c r="Q69" s="96"/>
      <c r="R69" s="97"/>
      <c r="S69" s="97"/>
      <c r="T69" s="97"/>
      <c r="U69" s="97"/>
      <c r="V69" s="97"/>
      <c r="W69" s="97"/>
      <c r="X69" s="97"/>
      <c r="Y69" s="96"/>
      <c r="Z69" s="96"/>
      <c r="AA69" s="96"/>
      <c r="AB69" s="96"/>
      <c r="AC69" s="98"/>
    </row>
    <row r="70" spans="1:29">
      <c r="A70" s="6"/>
      <c r="B70" s="99"/>
      <c r="C70" s="99"/>
      <c r="D70" s="6"/>
      <c r="E70" s="6"/>
      <c r="F70" s="117" t="str">
        <f>IF((M73)&gt;0,"فقط"&amp;" "&amp;G90,"")</f>
        <v>فقط ألف و مائتان و اثنان و عشرون دولار أمريكياً و خمسة و عشرون سنتاً لا غير</v>
      </c>
      <c r="G70" s="117"/>
      <c r="H70" s="117"/>
      <c r="I70" s="117"/>
      <c r="J70" s="117"/>
      <c r="K70" s="119" t="s">
        <v>34</v>
      </c>
      <c r="L70" s="119"/>
      <c r="M70" s="120">
        <f>M69</f>
        <v>1722.25</v>
      </c>
      <c r="N70" s="120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9">
      <c r="B71" s="5"/>
      <c r="C71" s="5"/>
      <c r="F71" s="118"/>
      <c r="G71" s="118"/>
      <c r="H71" s="118"/>
      <c r="I71" s="118"/>
      <c r="J71" s="118"/>
      <c r="K71" s="114" t="s">
        <v>33</v>
      </c>
      <c r="L71" s="114"/>
      <c r="M71" s="121">
        <f>N69</f>
        <v>500</v>
      </c>
      <c r="N71" s="121"/>
      <c r="AA71" s="1"/>
      <c r="AB71" s="1"/>
    </row>
    <row r="72" spans="1:29" ht="15.75">
      <c r="B72" s="5"/>
      <c r="D72" s="8"/>
      <c r="F72" s="118"/>
      <c r="G72" s="118"/>
      <c r="H72" s="118"/>
      <c r="I72" s="118"/>
      <c r="J72" s="118"/>
      <c r="K72" s="114" t="s">
        <v>32</v>
      </c>
      <c r="L72" s="114"/>
      <c r="M72" s="121">
        <v>0</v>
      </c>
      <c r="N72" s="121"/>
      <c r="AA72" s="1"/>
      <c r="AB72" s="1"/>
    </row>
    <row r="73" spans="1:29" ht="15.75">
      <c r="F73" s="118"/>
      <c r="G73" s="118"/>
      <c r="H73" s="118"/>
      <c r="I73" s="118"/>
      <c r="J73" s="118"/>
      <c r="K73" s="114" t="s">
        <v>31</v>
      </c>
      <c r="L73" s="114"/>
      <c r="M73" s="122">
        <f>M70-M71-M72</f>
        <v>1222.25</v>
      </c>
      <c r="N73" s="122"/>
      <c r="AA73" s="1"/>
      <c r="AB73" s="1"/>
    </row>
    <row r="74" spans="1:29">
      <c r="F74" s="113" t="s">
        <v>30</v>
      </c>
      <c r="G74" s="113"/>
      <c r="H74" s="113"/>
      <c r="I74" s="113"/>
      <c r="K74" s="114" t="s">
        <v>29</v>
      </c>
      <c r="L74" s="114"/>
      <c r="M74" s="115">
        <f>M73*1510</f>
        <v>1845597.5</v>
      </c>
      <c r="N74" s="115"/>
      <c r="AA74" s="1"/>
      <c r="AB74" s="1"/>
    </row>
    <row r="75" spans="1:29">
      <c r="D75" s="5"/>
      <c r="E75" s="5"/>
      <c r="F75" s="113" t="s">
        <v>28</v>
      </c>
      <c r="G75" s="113"/>
      <c r="H75" s="113"/>
      <c r="I75" s="113"/>
      <c r="J75"/>
      <c r="K75"/>
      <c r="L75" s="37"/>
      <c r="Q75" s="10"/>
      <c r="AA75" s="1"/>
      <c r="AB75" s="1"/>
    </row>
    <row r="76" spans="1:29">
      <c r="D76" s="102" t="s">
        <v>109</v>
      </c>
      <c r="E76" s="103">
        <f ca="1">SUMPRODUCT(SUBTOTAL(3,OFFSET($D$11:$D$68,ROW($D$11:$D$68)-MIN(ROW($D$11:$D$68)),,1)),($G$11:$G$68=$D76)*($I$11:$I$68))</f>
        <v>7</v>
      </c>
      <c r="I76" s="3" t="s">
        <v>27</v>
      </c>
      <c r="K76" s="3" t="s">
        <v>20</v>
      </c>
      <c r="AA76" s="1"/>
      <c r="AB76" s="1"/>
    </row>
    <row r="77" spans="1:29">
      <c r="D77" s="102" t="s">
        <v>103</v>
      </c>
      <c r="E77" s="103">
        <f ca="1">SUMPRODUCT(SUBTOTAL(3,OFFSET($D$11:$D$68,ROW($D$11:$D$68)-MIN(ROW($D$11:$D$68)),,1)),($G$11:$G$68=$D77)*($I$11:$I$68))</f>
        <v>5</v>
      </c>
      <c r="I77" s="5"/>
      <c r="J77" s="5"/>
      <c r="AA77" s="1"/>
      <c r="AB77" s="1"/>
    </row>
    <row r="78" spans="1:29">
      <c r="D78" s="102" t="s">
        <v>101</v>
      </c>
      <c r="E78" s="103">
        <f ca="1">SUMPRODUCT(SUBTOTAL(3,OFFSET($D$11:$D$68,ROW($D$11:$D$68)-MIN(ROW($D$11:$D$68)),,1)),($G$11:$G$68=$D78)*($I$11:$I$68))</f>
        <v>3</v>
      </c>
      <c r="F78" s="5"/>
      <c r="I78" s="5"/>
      <c r="AA78" s="1"/>
      <c r="AB78" s="1"/>
    </row>
    <row r="79" spans="1:29">
      <c r="D79" s="102" t="s">
        <v>107</v>
      </c>
      <c r="E79" s="103">
        <f ca="1">SUMPRODUCT(SUBTOTAL(3,OFFSET($D$11:$D$68,ROW($D$11:$D$68)-MIN(ROW($D$11:$D$68)),,1)),($G$11:$G$68=$D79)*($I$11:$I$68))</f>
        <v>1</v>
      </c>
      <c r="F79" s="5"/>
      <c r="I79" s="5"/>
      <c r="N79" s="107"/>
      <c r="AA79" s="1"/>
      <c r="AB79" s="1"/>
    </row>
    <row r="80" spans="1:29">
      <c r="D80" s="102" t="s">
        <v>105</v>
      </c>
      <c r="E80" s="103">
        <f ca="1">SUMPRODUCT(SUBTOTAL(3,OFFSET($D$11:$D$68,ROW($D$11:$D$68)-MIN(ROW($D$11:$D$68)),,1)),($G$11:$G$68=$D80)*($I$11:$I$68))</f>
        <v>10</v>
      </c>
      <c r="I80" s="5"/>
    </row>
    <row r="81" spans="2:17">
      <c r="D81" s="102"/>
      <c r="E81" s="103">
        <f ca="1">SUMPRODUCT(SUBTOTAL(3,OFFSET($D$11:$D$68,ROW($D$11:$D$68)-MIN(ROW($D$11:$D$68)),,1)),($G$11:$G$68=$D81)*($I$11:$I$68))</f>
        <v>0</v>
      </c>
      <c r="N81" s="107"/>
    </row>
    <row r="82" spans="2:17">
      <c r="D82" s="102"/>
      <c r="E82" s="103">
        <f ca="1">SUMPRODUCT(SUBTOTAL(3,OFFSET($D$11:$D$68,ROW($D$11:$D$68)-MIN(ROW($D$11:$D$68)),,1)),($G$11:$G$68=$D82)*($I$11:$I$68))</f>
        <v>0</v>
      </c>
    </row>
    <row r="83" spans="2:17">
      <c r="D83" s="102"/>
      <c r="E83" s="103">
        <f ca="1">SUMPRODUCT(SUBTOTAL(3,OFFSET($D$11:$D$68,ROW($D$11:$D$68)-MIN(ROW($D$11:$D$68)),,1)),($G$11:$G$68=$D83)*($I$11:$I$68))</f>
        <v>0</v>
      </c>
    </row>
    <row r="84" spans="2:17">
      <c r="D84" s="102"/>
      <c r="E84" s="103">
        <f ca="1">SUMPRODUCT(SUBTOTAL(3,OFFSET($D$11:$D$68,ROW($D$11:$D$68)-MIN(ROW($D$11:$D$68)),,1)),($G$11:$G$68=$D84)*($I$11:$I$68))</f>
        <v>0</v>
      </c>
    </row>
    <row r="85" spans="2:17">
      <c r="D85" s="102"/>
      <c r="E85" s="103">
        <f ca="1">SUMPRODUCT(SUBTOTAL(3,OFFSET($D$11:$D$68,ROW($D$11:$D$68)-MIN(ROW($D$11:$D$68)),,1)),($G$11:$G$68=$D85)*($I$11:$I$68))</f>
        <v>0</v>
      </c>
    </row>
    <row r="86" spans="2:17">
      <c r="D86" s="102"/>
      <c r="E86" s="103">
        <f ca="1">SUMPRODUCT(SUBTOTAL(3,OFFSET($D$11:$D$68,ROW($D$11:$D$68)-MIN(ROW($D$11:$D$68)),,1)),($G$11:$G$68=$D86)*($I$11:$I$68))</f>
        <v>0</v>
      </c>
    </row>
    <row r="87" spans="2:17">
      <c r="D87" s="102"/>
      <c r="E87" s="103">
        <f ca="1">SUMPRODUCT(SUBTOTAL(3,OFFSET($D$11:$D$68,ROW($D$11:$D$68)-MIN(ROW($D$11:$D$68)),,1)),($G$11:$G$68=$D87)*($I$11:$I$68))</f>
        <v>0</v>
      </c>
    </row>
    <row r="88" spans="2:17">
      <c r="D88" s="102"/>
      <c r="E88" s="103">
        <f ca="1">SUMPRODUCT(SUBTOTAL(3,OFFSET($D$11:$D$68,ROW($D$11:$D$68)-MIN(ROW($D$11:$D$68)),,1)),($G$11:$G$68=$D88)*($I$11:$I$68))</f>
        <v>0</v>
      </c>
    </row>
    <row r="89" spans="2:17">
      <c r="D89" s="102"/>
      <c r="E89" s="103">
        <f ca="1">SUMPRODUCT(SUBTOTAL(3,OFFSET($D$11:$D$68,ROW($D$11:$D$68)-MIN(ROW($D$11:$D$68)),,1)),($G$11:$G$68=$D89)*($I$11:$I$68))</f>
        <v>0</v>
      </c>
    </row>
    <row r="90" spans="2:17">
      <c r="B90" s="104">
        <f>M73</f>
        <v>1222.25</v>
      </c>
      <c r="C90" s="105" t="s">
        <v>55</v>
      </c>
      <c r="D90" s="105" t="s">
        <v>93</v>
      </c>
      <c r="E90" s="105" t="s">
        <v>91</v>
      </c>
      <c r="F90" s="105" t="s">
        <v>90</v>
      </c>
      <c r="G90" s="108" t="str">
        <f>CONCATENATE(B93,C93,D93,E93,F93,G93,H93,I93,J93,K93,L93,M93)</f>
        <v>ألف و مائتان و اثنان و عشرون دولار أمريكياً و خمسة و عشرون سنتاً لا غير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</row>
    <row r="91" spans="2:17">
      <c r="B91" t="str">
        <f>TEXT(N(B90),"000000000000.00")</f>
        <v>000000001222.25</v>
      </c>
      <c r="C91">
        <f>IF(INT(RIGHT(B91,2))=0,"",INT(RIGHT(B91,2)))</f>
        <v>25</v>
      </c>
      <c r="D91">
        <f>IF(INT(MID(B91,11,2))=0,"",INT(MID(B91,11,2)))</f>
        <v>22</v>
      </c>
      <c r="E91">
        <f>IF(INT(MID(B91,10,1))&gt;0,INT(MID(B91,10,1)),"")</f>
        <v>2</v>
      </c>
      <c r="F91">
        <f>IF(INT(MID(B91,8,2))=0,"",INT(MID(B91,8,2)))</f>
        <v>1</v>
      </c>
      <c r="G91" t="str">
        <f>IF(INT(MID(B91,7,1))&gt;0,INT(MID(B91,7,1)),"")</f>
        <v/>
      </c>
      <c r="H91" t="str">
        <f>IF(INT(MID(B91,5,2))=0,"",INT(MID(B91,5,2)))</f>
        <v/>
      </c>
      <c r="I91" t="str">
        <f>IF(INT(MID(B91,4,1))&gt;0,INT(MID(B91,4,1)),"")</f>
        <v/>
      </c>
      <c r="J91" t="str">
        <f>IF(INT(MID(B91,2,2))=0,"",INT(MID(B91,2,2)))</f>
        <v/>
      </c>
      <c r="K91" t="str">
        <f>IF(INT(MID(B91,1,1))&gt;0,INT(MID(B91,1,1)),"")</f>
        <v/>
      </c>
      <c r="L91"/>
      <c r="M91"/>
      <c r="N91"/>
      <c r="O91"/>
      <c r="P91"/>
      <c r="Q91"/>
    </row>
    <row r="92" spans="2:17">
      <c r="B92"/>
      <c r="C92" t="str">
        <f>IF(C91="","",IF(MOD(C91,10)=0,INDEX(B94:I102,LEFT(C91,1),3),IF(C91&gt;19,INDEX(B94:I102,RIGHT(C91,1),2)&amp;" و "&amp;INDEX(B94:I102,LEFT(C91,1),3),INDEX(B94:C112,C91,2))))</f>
        <v>خمسة و عشرون</v>
      </c>
      <c r="D92" t="str">
        <f>IF(D91="","",IF(MOD(D91,10)=0,INDEX(B94:I102,LEFT(D91,1),3),IF(D91&gt;19,INDEX(B94:I102,RIGHT(D91,1),2)&amp;" و "&amp;INDEX(B94:I102,LEFT(D91,1),3),INDEX(B94:C112,D91,2))))</f>
        <v>اثنان و عشرون</v>
      </c>
      <c r="E92" t="str">
        <f>IF(E91="","",INDEX(B94:I102,E91,4))</f>
        <v>مائتان</v>
      </c>
      <c r="F92" t="str">
        <f>IF(F91="","",IF(F91&gt;19,IF(MOD(F91,10)=0,INDEX(B94:I102,LEFT(F91,1),3)&amp;" ألفاً",INDEX(B94:I102,RIGHT(F91,1),2)&amp;" و "&amp;INDEX(B94:I102,LEFT(F91,1),3)&amp;" ألفاً"),INDEX(B94:I112,F91,5)))</f>
        <v>ألف</v>
      </c>
      <c r="G92" t="str">
        <f>IF(G91="","",IF(F92="",INDEX(B94:I102,G91,4)&amp;" "&amp;F94,INDEX(B94:I102,G91,4)))</f>
        <v/>
      </c>
      <c r="H92" t="str">
        <f>IF(H91="","",IF(H91&gt;19,IF(MOD(H91,10)=0,INDEX(B94:I102,LEFT(H91,1),3)&amp;" مليوناً",INDEX(B94:I102,RIGHT(H91,1),2)&amp;" و "&amp;INDEX(B94:I102,LEFT(H91,1),3)&amp;" مليوناً"),INDEX(B94:I112,H91,6)))</f>
        <v/>
      </c>
      <c r="I92" t="str">
        <f>IF(I91="","",IF(H92="",INDEX(B94:I102,I91,4)&amp;" "&amp;G94,INDEX(B94:I102,I91,4)))</f>
        <v/>
      </c>
      <c r="J92" t="str">
        <f>IF(J91="","",IF(J91&gt;19,IF(MOD(J91,10)=0,INDEX(B94:I102,LEFT(J91,1),3)&amp;" ملياراً",INDEX(B94:I102,RIGHT(J91,1),2)&amp;" و "&amp;INDEX(B94:I102,LEFT(J91,1),3)&amp;" ملياراً"),INDEX(B94:I112,J91,7)))</f>
        <v/>
      </c>
      <c r="K92" t="str">
        <f>IF(K91="","",IF(J92="",INDEX(B94:I102,K91,4)&amp;" "&amp;H94,INDEX(B94:I102,K91,4)))</f>
        <v/>
      </c>
      <c r="L92"/>
      <c r="M92"/>
      <c r="N92"/>
      <c r="O92"/>
      <c r="P92"/>
      <c r="Q92"/>
    </row>
    <row r="93" spans="2:17">
      <c r="B93" t="str">
        <f>K92</f>
        <v/>
      </c>
      <c r="C93" t="str">
        <f>IF(J92="","",IF(AND(K92=""),IF(AND(D93="",E93="",F93="",G93="",H93="",I93=""),SUBSTITUTE(J92,"اً","َ"),J92)," و "&amp;IF(AND(D93="",E93="",F93="",G93="",H93="",I93=""),SUBSTITUTE(J92,"اً","َ"),J92)))</f>
        <v/>
      </c>
      <c r="D93" t="str">
        <f>IF(I92="","",IF(AND(J92="",K92=""),I92," و "&amp;I92))</f>
        <v/>
      </c>
      <c r="E93" t="str">
        <f>IF(H92="","",IF(AND(I92="",J92="",K92=""),IF(AND(F93="",G93="",H93="",I93=""),SUBSTITUTE(H92,"اً","َ"),H92)," و "&amp;IF(AND(F93="",G93="",H93="",I93=""),SUBSTITUTE(H92,"اً","َ"),H92)))</f>
        <v/>
      </c>
      <c r="F93" t="str">
        <f>IF(G92="","",IF(AND(H92="",I92="",J92="",K92=""),G92," و "&amp;G92))</f>
        <v/>
      </c>
      <c r="G93" t="str">
        <f>IF(F92="","",IF(AND(G92="",H92="",I92="",J92="",K92=""),IF(AND(H93="",I93=""),SUBSTITUTE(F92,"اً","َ"),F92)," و "&amp;IF(AND(H93="",I93=""),SUBSTITUTE(F92,"اً","َ"),F92)))</f>
        <v>ألف</v>
      </c>
      <c r="H93" t="str">
        <f>IF(E92="","",IF(AND(F92="",G92="",H92="",I92="",J92="",K92=""),E92," و "&amp;E92))</f>
        <v xml:space="preserve"> و مائتان</v>
      </c>
      <c r="I93" t="str">
        <f>IF(D92="","",IF(AND(E92="",F92="",G92="",H92="",I92="",J92="",K92=""),D92," و "&amp;D92))</f>
        <v xml:space="preserve"> و اثنان و عشرون</v>
      </c>
      <c r="J93" t="str">
        <f>IF(B90&lt;1,"",IF(I93=""," "&amp;C90&amp;"ٍ",IF(AND(D91&gt;2,D91&lt;11)," "&amp;D90&amp;"ٍ"," "&amp;C90&amp;"اً")))</f>
        <v xml:space="preserve"> دولار أمريكياً</v>
      </c>
      <c r="K93" t="str">
        <f>IF(C92="","",IF(AND(D92="",E92="",F92="",G92="",H92="",I92="",J92="",K92=""),C92," و "&amp;C92))</f>
        <v xml:space="preserve"> و خمسة و عشرون</v>
      </c>
      <c r="L93" t="str">
        <f>IF(C91="","",IF(K93=""," "&amp;E90&amp;"اً",IF(AND(C91&gt;2,C91&lt;11)," "&amp;F90&amp;"ٍ"," "&amp;E90&amp;"اً")))</f>
        <v xml:space="preserve"> سنتاً</v>
      </c>
      <c r="M93" t="str">
        <f>IF(B90="",""," لا غير")</f>
        <v xml:space="preserve"> لا غير</v>
      </c>
      <c r="N93"/>
      <c r="O93"/>
      <c r="P93"/>
      <c r="Q93"/>
    </row>
    <row r="94" spans="2:17">
      <c r="B94">
        <v>1</v>
      </c>
      <c r="C94" t="s">
        <v>58</v>
      </c>
      <c r="D94" t="s">
        <v>59</v>
      </c>
      <c r="E94" t="s">
        <v>60</v>
      </c>
      <c r="F94" t="s">
        <v>61</v>
      </c>
      <c r="G94" s="106" t="s">
        <v>62</v>
      </c>
      <c r="H94" s="106" t="s">
        <v>63</v>
      </c>
      <c r="I94" s="106"/>
      <c r="J94"/>
      <c r="K94"/>
      <c r="L94"/>
      <c r="M94"/>
      <c r="N94"/>
      <c r="O94"/>
      <c r="P94"/>
      <c r="Q94"/>
    </row>
    <row r="95" spans="2:17">
      <c r="B95">
        <v>2</v>
      </c>
      <c r="C95" t="s">
        <v>64</v>
      </c>
      <c r="D95" t="s">
        <v>65</v>
      </c>
      <c r="E95" t="s">
        <v>66</v>
      </c>
      <c r="F95" t="str">
        <f>F94&amp;"ان"</f>
        <v>ألفان</v>
      </c>
      <c r="G95" t="str">
        <f>G94&amp;"ان"</f>
        <v>مليونان</v>
      </c>
      <c r="H95" t="str">
        <f>H94&amp;"ان"</f>
        <v>ملياران</v>
      </c>
      <c r="I95"/>
      <c r="J95"/>
      <c r="K95"/>
      <c r="L95"/>
      <c r="M95"/>
      <c r="N95"/>
      <c r="O95"/>
      <c r="P95"/>
      <c r="Q95"/>
    </row>
    <row r="96" spans="2:17">
      <c r="B96">
        <v>3</v>
      </c>
      <c r="C96" t="s">
        <v>67</v>
      </c>
      <c r="D96" t="s">
        <v>68</v>
      </c>
      <c r="E96" t="str">
        <f>SUBSTITUTE(C96,"ة","مائة")</f>
        <v>ثلاثمائة</v>
      </c>
      <c r="F96" t="str">
        <f>C96 &amp; " آلاف"</f>
        <v>ثلاثة آلاف</v>
      </c>
      <c r="G96" t="str">
        <f>C96 &amp; " ملايين"</f>
        <v>ثلاثة ملايين</v>
      </c>
      <c r="H96" t="str">
        <f>C96 &amp; " مليارات"</f>
        <v>ثلاثة مليارات</v>
      </c>
      <c r="I96"/>
      <c r="J96"/>
      <c r="K96"/>
      <c r="L96"/>
      <c r="M96"/>
      <c r="N96"/>
      <c r="O96"/>
      <c r="P96"/>
      <c r="Q96"/>
    </row>
    <row r="97" spans="2:17">
      <c r="B97">
        <v>4</v>
      </c>
      <c r="C97" t="s">
        <v>69</v>
      </c>
      <c r="D97" t="s">
        <v>70</v>
      </c>
      <c r="E97" t="str">
        <f t="shared" ref="E97:E102" si="0">SUBSTITUTE(C97,"ة","مائة")</f>
        <v>أربعمائة</v>
      </c>
      <c r="F97" t="str">
        <f t="shared" ref="F97:F102" si="1">C97 &amp; " آلاف"</f>
        <v>أربعة آلاف</v>
      </c>
      <c r="G97" t="str">
        <f t="shared" ref="G97:G103" si="2">C97 &amp; " ملايين"</f>
        <v>أربعة ملايين</v>
      </c>
      <c r="H97" t="str">
        <f t="shared" ref="H97:H103" si="3">C97 &amp; " مليارات"</f>
        <v>أربعة مليارات</v>
      </c>
      <c r="I97"/>
      <c r="J97"/>
      <c r="K97"/>
      <c r="L97"/>
      <c r="M97"/>
      <c r="N97"/>
      <c r="O97"/>
      <c r="P97"/>
      <c r="Q97"/>
    </row>
    <row r="98" spans="2:17">
      <c r="B98">
        <v>5</v>
      </c>
      <c r="C98" t="s">
        <v>71</v>
      </c>
      <c r="D98" t="s">
        <v>72</v>
      </c>
      <c r="E98" t="str">
        <f t="shared" si="0"/>
        <v>خمسمائة</v>
      </c>
      <c r="F98" t="str">
        <f t="shared" si="1"/>
        <v>خمسة آلاف</v>
      </c>
      <c r="G98" t="str">
        <f t="shared" si="2"/>
        <v>خمسة ملايين</v>
      </c>
      <c r="H98" t="str">
        <f t="shared" si="3"/>
        <v>خمسة مليارات</v>
      </c>
      <c r="I98"/>
      <c r="J98"/>
      <c r="K98"/>
      <c r="L98"/>
      <c r="M98"/>
      <c r="N98"/>
      <c r="O98"/>
      <c r="P98"/>
      <c r="Q98"/>
    </row>
    <row r="99" spans="2:17">
      <c r="B99">
        <v>6</v>
      </c>
      <c r="C99" t="s">
        <v>73</v>
      </c>
      <c r="D99" t="s">
        <v>74</v>
      </c>
      <c r="E99" t="str">
        <f t="shared" si="0"/>
        <v>ستمائة</v>
      </c>
      <c r="F99" t="str">
        <f t="shared" si="1"/>
        <v>ستة آلاف</v>
      </c>
      <c r="G99" t="str">
        <f t="shared" si="2"/>
        <v>ستة ملايين</v>
      </c>
      <c r="H99" t="str">
        <f t="shared" si="3"/>
        <v>ستة مليارات</v>
      </c>
      <c r="I99"/>
      <c r="J99"/>
      <c r="K99"/>
      <c r="L99"/>
      <c r="M99"/>
      <c r="N99"/>
      <c r="O99"/>
      <c r="P99"/>
      <c r="Q99"/>
    </row>
    <row r="100" spans="2:17">
      <c r="B100">
        <v>7</v>
      </c>
      <c r="C100" t="s">
        <v>75</v>
      </c>
      <c r="D100" t="s">
        <v>76</v>
      </c>
      <c r="E100" t="str">
        <f t="shared" si="0"/>
        <v>سبعمائة</v>
      </c>
      <c r="F100" t="str">
        <f t="shared" si="1"/>
        <v>سبعة آلاف</v>
      </c>
      <c r="G100" t="str">
        <f t="shared" si="2"/>
        <v>سبعة ملايين</v>
      </c>
      <c r="H100" t="str">
        <f t="shared" si="3"/>
        <v>سبعة مليارات</v>
      </c>
      <c r="I100"/>
      <c r="J100"/>
      <c r="K100"/>
      <c r="L100"/>
      <c r="M100"/>
      <c r="N100"/>
      <c r="O100"/>
      <c r="P100"/>
      <c r="Q100"/>
    </row>
    <row r="101" spans="2:17">
      <c r="B101">
        <v>8</v>
      </c>
      <c r="C101" t="s">
        <v>77</v>
      </c>
      <c r="D101" t="s">
        <v>78</v>
      </c>
      <c r="E101" t="s">
        <v>92</v>
      </c>
      <c r="F101" t="str">
        <f t="shared" si="1"/>
        <v>ثمانية آلاف</v>
      </c>
      <c r="G101" t="str">
        <f t="shared" si="2"/>
        <v>ثمانية ملايين</v>
      </c>
      <c r="H101" t="str">
        <f t="shared" si="3"/>
        <v>ثمانية مليارات</v>
      </c>
      <c r="I101"/>
      <c r="J101"/>
      <c r="K101"/>
      <c r="L101"/>
      <c r="M101"/>
      <c r="N101"/>
      <c r="O101"/>
      <c r="P101"/>
      <c r="Q101"/>
    </row>
    <row r="102" spans="2:17">
      <c r="B102">
        <v>9</v>
      </c>
      <c r="C102" t="s">
        <v>79</v>
      </c>
      <c r="D102" t="s">
        <v>80</v>
      </c>
      <c r="E102" t="str">
        <f t="shared" si="0"/>
        <v>تسعمائة</v>
      </c>
      <c r="F102" t="str">
        <f t="shared" si="1"/>
        <v>تسعة آلاف</v>
      </c>
      <c r="G102" t="str">
        <f t="shared" si="2"/>
        <v>تسعة ملايين</v>
      </c>
      <c r="H102" t="str">
        <f t="shared" si="3"/>
        <v>تسعة مليارات</v>
      </c>
      <c r="I102"/>
      <c r="J102"/>
      <c r="K102"/>
      <c r="L102"/>
      <c r="M102"/>
      <c r="N102"/>
      <c r="O102"/>
      <c r="P102"/>
      <c r="Q102"/>
    </row>
    <row r="103" spans="2:17">
      <c r="B103">
        <v>10</v>
      </c>
      <c r="C103" t="s">
        <v>59</v>
      </c>
      <c r="D103"/>
      <c r="E103"/>
      <c r="F103" t="str">
        <f>C103 &amp; " آلاف"</f>
        <v>عشرة آلاف</v>
      </c>
      <c r="G103" t="str">
        <f t="shared" si="2"/>
        <v>عشرة ملايين</v>
      </c>
      <c r="H103" t="str">
        <f t="shared" si="3"/>
        <v>عشرة مليارات</v>
      </c>
      <c r="I103"/>
      <c r="J103"/>
      <c r="K103"/>
      <c r="L103"/>
      <c r="M103"/>
      <c r="N103"/>
      <c r="O103"/>
      <c r="P103"/>
      <c r="Q103"/>
    </row>
    <row r="104" spans="2:17">
      <c r="B104">
        <v>11</v>
      </c>
      <c r="C104" t="s">
        <v>81</v>
      </c>
      <c r="D104"/>
      <c r="E104"/>
      <c r="F104" t="str">
        <f>C104 &amp; " ألفاً"</f>
        <v>أحد عشر ألفاً</v>
      </c>
      <c r="G104" t="str">
        <f>C104 &amp; " مليوناً"</f>
        <v>أحد عشر مليوناً</v>
      </c>
      <c r="H104" t="str">
        <f>C104 &amp; " ملياراً"</f>
        <v>أحد عشر ملياراً</v>
      </c>
      <c r="I104"/>
      <c r="J104"/>
      <c r="K104"/>
      <c r="L104"/>
      <c r="M104"/>
      <c r="N104"/>
      <c r="O104"/>
      <c r="P104"/>
      <c r="Q104"/>
    </row>
    <row r="105" spans="2:17">
      <c r="B105">
        <v>12</v>
      </c>
      <c r="C105" t="s">
        <v>82</v>
      </c>
      <c r="D105"/>
      <c r="E105"/>
      <c r="F105" t="str">
        <f t="shared" ref="F105:F112" si="4">C105 &amp; " ألفاً"</f>
        <v>اثنا عشر ألفاً</v>
      </c>
      <c r="G105" t="str">
        <f t="shared" ref="G105:G112" si="5">C105 &amp; " مليوناً"</f>
        <v>اثنا عشر مليوناً</v>
      </c>
      <c r="H105" t="str">
        <f t="shared" ref="H105:H112" si="6">C105 &amp; " ملياراً"</f>
        <v>اثنا عشر ملياراً</v>
      </c>
      <c r="I105"/>
      <c r="J105"/>
      <c r="K105"/>
      <c r="L105"/>
      <c r="M105"/>
      <c r="N105"/>
      <c r="O105"/>
      <c r="P105"/>
      <c r="Q105"/>
    </row>
    <row r="106" spans="2:17">
      <c r="B106">
        <v>13</v>
      </c>
      <c r="C106" t="s">
        <v>83</v>
      </c>
      <c r="D106"/>
      <c r="E106"/>
      <c r="F106" t="str">
        <f t="shared" si="4"/>
        <v>ثلاثة عشر ألفاً</v>
      </c>
      <c r="G106" t="str">
        <f t="shared" si="5"/>
        <v>ثلاثة عشر مليوناً</v>
      </c>
      <c r="H106" t="str">
        <f t="shared" si="6"/>
        <v>ثلاثة عشر ملياراً</v>
      </c>
      <c r="I106"/>
      <c r="J106"/>
      <c r="K106"/>
      <c r="L106"/>
      <c r="M106"/>
      <c r="N106"/>
      <c r="O106"/>
      <c r="P106"/>
      <c r="Q106"/>
    </row>
    <row r="107" spans="2:17">
      <c r="B107">
        <v>14</v>
      </c>
      <c r="C107" t="s">
        <v>84</v>
      </c>
      <c r="D107"/>
      <c r="E107"/>
      <c r="F107" t="str">
        <f t="shared" si="4"/>
        <v>أربعة عشر ألفاً</v>
      </c>
      <c r="G107" t="str">
        <f t="shared" si="5"/>
        <v>أربعة عشر مليوناً</v>
      </c>
      <c r="H107" t="str">
        <f t="shared" si="6"/>
        <v>أربعة عشر ملياراً</v>
      </c>
      <c r="I107"/>
      <c r="J107"/>
      <c r="K107"/>
      <c r="L107"/>
      <c r="M107"/>
      <c r="N107"/>
      <c r="O107"/>
      <c r="P107"/>
      <c r="Q107"/>
    </row>
    <row r="108" spans="2:17">
      <c r="B108">
        <v>15</v>
      </c>
      <c r="C108" t="s">
        <v>85</v>
      </c>
      <c r="D108"/>
      <c r="E108"/>
      <c r="F108" t="str">
        <f t="shared" si="4"/>
        <v>خمسة عشر ألفاً</v>
      </c>
      <c r="G108" t="str">
        <f t="shared" si="5"/>
        <v>خمسة عشر مليوناً</v>
      </c>
      <c r="H108" t="str">
        <f t="shared" si="6"/>
        <v>خمسة عشر ملياراً</v>
      </c>
      <c r="I108"/>
      <c r="J108"/>
      <c r="K108"/>
      <c r="L108"/>
      <c r="M108"/>
      <c r="N108"/>
      <c r="O108"/>
      <c r="P108"/>
      <c r="Q108"/>
    </row>
    <row r="109" spans="2:17">
      <c r="B109">
        <v>16</v>
      </c>
      <c r="C109" t="s">
        <v>86</v>
      </c>
      <c r="D109"/>
      <c r="E109"/>
      <c r="F109" t="str">
        <f t="shared" si="4"/>
        <v>ستة عشر ألفاً</v>
      </c>
      <c r="G109" t="str">
        <f t="shared" si="5"/>
        <v>ستة عشر مليوناً</v>
      </c>
      <c r="H109" t="str">
        <f t="shared" si="6"/>
        <v>ستة عشر ملياراً</v>
      </c>
      <c r="I109"/>
      <c r="J109"/>
      <c r="K109"/>
      <c r="L109"/>
      <c r="M109"/>
      <c r="N109"/>
      <c r="O109"/>
      <c r="P109"/>
      <c r="Q109"/>
    </row>
    <row r="110" spans="2:17">
      <c r="B110">
        <v>17</v>
      </c>
      <c r="C110" t="s">
        <v>87</v>
      </c>
      <c r="D110"/>
      <c r="E110"/>
      <c r="F110" t="str">
        <f t="shared" si="4"/>
        <v>سبعة عشر ألفاً</v>
      </c>
      <c r="G110" t="str">
        <f t="shared" si="5"/>
        <v>سبعة عشر مليوناً</v>
      </c>
      <c r="H110" t="str">
        <f t="shared" si="6"/>
        <v>سبعة عشر ملياراً</v>
      </c>
      <c r="I110"/>
      <c r="J110"/>
      <c r="K110"/>
      <c r="L110"/>
      <c r="M110"/>
      <c r="N110"/>
      <c r="O110"/>
      <c r="P110"/>
      <c r="Q110"/>
    </row>
    <row r="111" spans="2:17">
      <c r="B111">
        <v>18</v>
      </c>
      <c r="C111" t="s">
        <v>88</v>
      </c>
      <c r="D111"/>
      <c r="E111"/>
      <c r="F111" t="str">
        <f t="shared" si="4"/>
        <v>ثمانية عشر ألفاً</v>
      </c>
      <c r="G111" t="str">
        <f t="shared" si="5"/>
        <v>ثمانية عشر مليوناً</v>
      </c>
      <c r="H111" t="str">
        <f t="shared" si="6"/>
        <v>ثمانية عشر ملياراً</v>
      </c>
      <c r="I111"/>
      <c r="J111"/>
      <c r="K111"/>
      <c r="L111"/>
      <c r="M111"/>
      <c r="N111"/>
      <c r="O111"/>
      <c r="P111"/>
      <c r="Q111"/>
    </row>
    <row r="112" spans="2:17">
      <c r="B112">
        <v>19</v>
      </c>
      <c r="C112" t="s">
        <v>89</v>
      </c>
      <c r="D112"/>
      <c r="E112"/>
      <c r="F112" t="str">
        <f t="shared" si="4"/>
        <v>تسعة عشر ألفاً</v>
      </c>
      <c r="G112" t="str">
        <f t="shared" si="5"/>
        <v>تسعة عشر مليوناً</v>
      </c>
      <c r="H112" t="str">
        <f t="shared" si="6"/>
        <v>تسعة عشر ملياراً</v>
      </c>
      <c r="I112"/>
      <c r="J112"/>
      <c r="K112"/>
      <c r="L112"/>
      <c r="M112"/>
      <c r="N112"/>
      <c r="O112"/>
      <c r="P112"/>
      <c r="Q112"/>
    </row>
  </sheetData>
  <mergeCells count="22">
    <mergeCell ref="K71:L71"/>
    <mergeCell ref="M71:N71"/>
    <mergeCell ref="K72:L72"/>
    <mergeCell ref="M72:N72"/>
    <mergeCell ref="K73:L73"/>
    <mergeCell ref="M73:N73"/>
    <mergeCell ref="G90:Q90"/>
    <mergeCell ref="H6:J6"/>
    <mergeCell ref="F1:H1"/>
    <mergeCell ref="F2:H2"/>
    <mergeCell ref="F3:H3"/>
    <mergeCell ref="F4:H4"/>
    <mergeCell ref="F5:H5"/>
    <mergeCell ref="F74:I74"/>
    <mergeCell ref="K74:L74"/>
    <mergeCell ref="M74:N74"/>
    <mergeCell ref="F75:I75"/>
    <mergeCell ref="H7:J7"/>
    <mergeCell ref="H8:J8"/>
    <mergeCell ref="F70:J73"/>
    <mergeCell ref="K70:L70"/>
    <mergeCell ref="M70:N70"/>
  </mergeCells>
  <conditionalFormatting sqref="B11:B68">
    <cfRule type="cellIs" dxfId="56" priority="20" operator="equal">
      <formula>1</formula>
    </cfRule>
  </conditionalFormatting>
  <conditionalFormatting sqref="C11:C68">
    <cfRule type="cellIs" dxfId="55" priority="19" operator="equal">
      <formula>1</formula>
    </cfRule>
  </conditionalFormatting>
  <conditionalFormatting sqref="Q11:Q68">
    <cfRule type="cellIs" dxfId="54" priority="18" operator="equal">
      <formula>"بلا"</formula>
    </cfRule>
  </conditionalFormatting>
  <conditionalFormatting sqref="S10:T69">
    <cfRule type="cellIs" dxfId="53" priority="16" operator="equal">
      <formula>"لا"</formula>
    </cfRule>
    <cfRule type="cellIs" dxfId="52" priority="17" operator="equal">
      <formula>"نعم"</formula>
    </cfRule>
  </conditionalFormatting>
  <conditionalFormatting sqref="T11:T68">
    <cfRule type="cellIs" dxfId="51" priority="15" operator="equal">
      <formula>"بعض"</formula>
    </cfRule>
  </conditionalFormatting>
  <conditionalFormatting sqref="V11:V68">
    <cfRule type="cellIs" dxfId="50" priority="13" operator="equal">
      <formula>"شيك"</formula>
    </cfRule>
    <cfRule type="cellIs" dxfId="49" priority="14" operator="equal">
      <formula>"نقداً"</formula>
    </cfRule>
  </conditionalFormatting>
  <conditionalFormatting sqref="W11:W68">
    <cfRule type="cellIs" dxfId="48" priority="10" operator="equal">
      <formula>"المحاسب أبو يوسف"</formula>
    </cfRule>
    <cfRule type="cellIs" dxfId="47" priority="11" operator="equal">
      <formula>"بلال حمود"</formula>
    </cfRule>
    <cfRule type="cellIs" dxfId="46" priority="12" operator="equal">
      <formula>"وسام حمود"</formula>
    </cfRule>
  </conditionalFormatting>
  <conditionalFormatting sqref="R11:R68">
    <cfRule type="dataBar" priority="98">
      <dataBar>
        <cfvo type="min" val="0"/>
        <cfvo type="max" val="0"/>
        <color rgb="FF638EC6"/>
      </dataBar>
    </cfRule>
  </conditionalFormatting>
  <conditionalFormatting sqref="R11:R19">
    <cfRule type="dataBar" priority="100">
      <dataBar>
        <cfvo type="min" val="0"/>
        <cfvo type="max" val="0"/>
        <color rgb="FF638EC6"/>
      </dataBar>
    </cfRule>
  </conditionalFormatting>
  <conditionalFormatting sqref="R23">
    <cfRule type="dataBar" priority="1">
      <dataBar>
        <cfvo type="min" val="0"/>
        <cfvo type="max" val="0"/>
        <color rgb="FF638EC6"/>
      </dataBar>
    </cfRule>
  </conditionalFormatting>
  <dataValidations count="4">
    <dataValidation type="list" allowBlank="1" showInputMessage="1" showErrorMessage="1" sqref="D76:D89">
      <formula1>$G$11:$G$68</formula1>
    </dataValidation>
    <dataValidation type="list" errorStyle="warning" allowBlank="1" showInputMessage="1" showErrorMessage="1" errorTitle="لاحظ..." error="ربما أنقصت أو زدت حرفاً............" sqref="A7">
      <formula1>$G$11:$G$19</formula1>
    </dataValidation>
    <dataValidation type="list" errorStyle="information" allowBlank="1" showInputMessage="1" showErrorMessage="1" errorTitle="المكانPlace:" error="لم تختر العنوان من القائمة.&#10;" promptTitle="المكانPlace:" prompt="يرجى اختيار عنوان الورشة.&#10;شكراً..." sqref="L8">
      <formula1>$E$11:$E$68</formula1>
    </dataValidation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7:J7">
      <formula1>$D$11:$D$68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0" orientation="portrait" horizontalDpi="0" verticalDpi="0" r:id="rId1"/>
  <headerFooter>
    <oddFooter>&amp;L&amp;T
&amp;D&amp;C الصفحة&amp;P من&amp;N&amp;R&amp;"-,مائل"المحاسبة</oddFooter>
  </headerFooter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AD108"/>
  <sheetViews>
    <sheetView rightToLeft="1" workbookViewId="0">
      <selection activeCell="D14" sqref="D14"/>
    </sheetView>
  </sheetViews>
  <sheetFormatPr defaultRowHeight="15"/>
  <cols>
    <col min="1" max="1" width="9" style="1"/>
    <col min="2" max="2" width="16" style="1" bestFit="1" customWidth="1"/>
    <col min="3" max="3" width="13.875" style="1" customWidth="1"/>
    <col min="4" max="4" width="18.875" style="1" bestFit="1" customWidth="1"/>
    <col min="5" max="5" width="18" style="1" customWidth="1"/>
    <col min="6" max="6" width="13.125" style="1" customWidth="1"/>
    <col min="7" max="7" width="18.875" style="1" bestFit="1" customWidth="1"/>
    <col min="8" max="8" width="18.625" style="1" bestFit="1" customWidth="1"/>
    <col min="9" max="9" width="18.875" style="1" customWidth="1"/>
    <col min="10" max="10" width="9.5" style="1" customWidth="1"/>
    <col min="11" max="11" width="10.125" style="1" customWidth="1"/>
    <col min="12" max="12" width="11.25" style="1" customWidth="1"/>
    <col min="13" max="16384" width="9" style="1"/>
  </cols>
  <sheetData>
    <row r="1" spans="1:27" s="4" customFormat="1" ht="34.5" customHeight="1">
      <c r="B1" s="1"/>
      <c r="C1" s="110"/>
      <c r="D1" s="110"/>
      <c r="E1" s="110"/>
      <c r="F1" s="1"/>
      <c r="G1" s="1"/>
      <c r="H1"/>
      <c r="I1"/>
      <c r="J1"/>
      <c r="K1"/>
      <c r="L1"/>
      <c r="M1"/>
      <c r="N1"/>
      <c r="O1"/>
      <c r="P1" s="1"/>
      <c r="Q1" s="1"/>
      <c r="R1" s="1"/>
      <c r="S1" s="1"/>
      <c r="T1" s="1"/>
    </row>
    <row r="2" spans="1:27" s="4" customFormat="1">
      <c r="B2" s="1"/>
      <c r="C2" s="111"/>
      <c r="D2" s="111"/>
      <c r="E2" s="111"/>
      <c r="F2" s="1"/>
      <c r="G2" s="1"/>
      <c r="H2"/>
      <c r="I2"/>
      <c r="J2"/>
      <c r="K2"/>
      <c r="L2"/>
      <c r="M2"/>
      <c r="N2"/>
      <c r="O2"/>
      <c r="P2" s="1"/>
      <c r="Q2" s="1"/>
      <c r="R2" s="1"/>
      <c r="S2" s="1"/>
      <c r="T2" s="1"/>
    </row>
    <row r="3" spans="1:27" s="4" customFormat="1">
      <c r="B3" s="1"/>
      <c r="C3" s="111"/>
      <c r="D3" s="111"/>
      <c r="E3" s="111"/>
      <c r="F3" s="1"/>
      <c r="G3" s="1"/>
      <c r="H3"/>
      <c r="I3"/>
      <c r="J3"/>
      <c r="K3"/>
      <c r="L3"/>
      <c r="M3"/>
      <c r="N3"/>
      <c r="O3"/>
      <c r="P3" s="1"/>
      <c r="Q3" s="1"/>
      <c r="R3" s="1"/>
      <c r="S3" s="1"/>
      <c r="T3" s="1"/>
    </row>
    <row r="4" spans="1:27" s="4" customFormat="1">
      <c r="B4" s="1"/>
      <c r="C4" s="111"/>
      <c r="D4" s="111"/>
      <c r="E4" s="111"/>
      <c r="F4" s="1"/>
      <c r="G4" s="1"/>
      <c r="H4"/>
      <c r="I4"/>
      <c r="J4"/>
      <c r="K4"/>
      <c r="L4"/>
      <c r="M4"/>
      <c r="N4"/>
      <c r="O4"/>
      <c r="P4" s="1"/>
      <c r="Q4" s="1"/>
      <c r="R4" s="1"/>
      <c r="S4" s="1"/>
      <c r="T4" s="1"/>
    </row>
    <row r="5" spans="1:27" s="4" customFormat="1" ht="18.75">
      <c r="B5" s="1"/>
      <c r="C5" s="123"/>
      <c r="D5" s="123"/>
      <c r="E5" s="123"/>
      <c r="F5" s="1"/>
      <c r="G5" s="1"/>
      <c r="H5"/>
      <c r="I5"/>
      <c r="J5"/>
      <c r="K5"/>
      <c r="L5"/>
      <c r="M5"/>
      <c r="N5"/>
      <c r="O5"/>
      <c r="P5" s="1"/>
      <c r="Q5" s="1"/>
      <c r="R5" s="1"/>
      <c r="S5" s="1"/>
      <c r="T5" s="1"/>
    </row>
    <row r="6" spans="1:27" s="4" customFormat="1">
      <c r="B6" s="1"/>
      <c r="C6" s="43" t="s">
        <v>46</v>
      </c>
      <c r="D6" s="13"/>
      <c r="E6" s="1" t="s">
        <v>45</v>
      </c>
      <c r="F6" s="42"/>
      <c r="G6" s="44" t="s">
        <v>26</v>
      </c>
      <c r="H6"/>
      <c r="I6"/>
      <c r="J6"/>
      <c r="K6"/>
      <c r="L6"/>
      <c r="M6"/>
      <c r="N6"/>
      <c r="O6"/>
      <c r="P6" s="1"/>
      <c r="Q6" s="1"/>
      <c r="R6" s="1"/>
      <c r="S6" s="1"/>
      <c r="T6" s="1"/>
    </row>
    <row r="7" spans="1:27" s="4" customFormat="1">
      <c r="B7" s="1"/>
      <c r="C7" s="45" t="s">
        <v>57</v>
      </c>
      <c r="D7" s="36"/>
      <c r="E7" s="2" t="s">
        <v>15</v>
      </c>
      <c r="F7" s="42" t="s">
        <v>94</v>
      </c>
      <c r="G7" s="41">
        <v>42125</v>
      </c>
      <c r="H7"/>
      <c r="I7"/>
      <c r="J7"/>
      <c r="K7"/>
      <c r="L7"/>
      <c r="M7"/>
      <c r="N7"/>
      <c r="O7"/>
      <c r="P7" s="1"/>
      <c r="Q7" s="1"/>
      <c r="R7" s="1"/>
      <c r="S7" s="1"/>
      <c r="T7" s="1"/>
    </row>
    <row r="8" spans="1:27" s="4" customFormat="1">
      <c r="B8" s="1"/>
      <c r="C8" s="43" t="s">
        <v>44</v>
      </c>
      <c r="D8" s="61"/>
      <c r="E8" s="1" t="s">
        <v>43</v>
      </c>
      <c r="F8" s="42" t="s">
        <v>95</v>
      </c>
      <c r="G8" s="41">
        <v>42129</v>
      </c>
      <c r="H8"/>
      <c r="I8"/>
      <c r="J8"/>
      <c r="K8"/>
      <c r="L8"/>
      <c r="M8"/>
      <c r="N8"/>
      <c r="O8"/>
      <c r="P8" s="1"/>
      <c r="Q8" s="1"/>
      <c r="R8" s="1"/>
      <c r="S8" s="1"/>
      <c r="T8" s="1"/>
    </row>
    <row r="9" spans="1:27" s="4" customFormat="1">
      <c r="B9" s="1"/>
      <c r="C9" s="6"/>
      <c r="D9" s="6"/>
      <c r="E9" s="6"/>
      <c r="F9" s="6"/>
      <c r="G9" s="6"/>
      <c r="H9"/>
      <c r="I9"/>
      <c r="J9"/>
      <c r="K9"/>
      <c r="L9"/>
      <c r="M9"/>
      <c r="N9"/>
      <c r="O9"/>
      <c r="P9" s="1"/>
      <c r="Q9" s="1"/>
      <c r="R9" s="1"/>
      <c r="S9" s="1"/>
      <c r="T9" s="1"/>
    </row>
    <row r="10" spans="1:27" s="4" customFormat="1" ht="3.75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75" thickBot="1">
      <c r="A11" s="124" t="s">
        <v>96</v>
      </c>
      <c r="B11" s="66" t="s">
        <v>97</v>
      </c>
      <c r="C11" s="66" t="s">
        <v>1</v>
      </c>
      <c r="D11" s="66" t="s">
        <v>56</v>
      </c>
      <c r="E11" s="66" t="s">
        <v>117</v>
      </c>
      <c r="F11" s="66" t="s">
        <v>118</v>
      </c>
      <c r="G11" s="66" t="s">
        <v>12</v>
      </c>
    </row>
    <row r="12" spans="1:27" ht="21" customHeight="1" thickTop="1">
      <c r="A12" s="125"/>
      <c r="B12" s="63"/>
      <c r="C12" s="64"/>
      <c r="D12" s="63"/>
      <c r="E12" s="65"/>
      <c r="F12" s="67"/>
      <c r="G12" s="126" t="str">
        <f>IF(CLEAN(الجدول16112[[#This Row],[التاريخ]])&gt;"",IF(OR(الجدول16112[[#This Row],[دائن :(إجمالي الدفعات]]&gt;0, الجدول16112[[#This Row],[مدين :(إجمالي المبيعات)]]&gt;0),($H$9+SUM($E$12:E12)-SUM($F$12:F12)),""),"")</f>
        <v/>
      </c>
      <c r="I12" s="161" t="s">
        <v>119</v>
      </c>
      <c r="J12" s="162"/>
    </row>
    <row r="13" spans="1:27">
      <c r="A13" s="125"/>
      <c r="B13" s="63"/>
      <c r="C13" s="64"/>
      <c r="D13" s="63"/>
      <c r="E13" s="65"/>
      <c r="F13" s="67"/>
      <c r="G13" s="126" t="str">
        <f>IF(CLEAN(الجدول16112[[#This Row],[التاريخ]])&gt;"",IF(OR(الجدول16112[[#This Row],[دائن :(إجمالي الدفعات]]&gt;0, الجدول16112[[#This Row],[مدين :(إجمالي المبيعات)]]&gt;0),($H$9+SUM($E$12:E13)-SUM($F$12:F13)),""),"")</f>
        <v/>
      </c>
      <c r="I13" s="163"/>
      <c r="J13" s="164"/>
    </row>
    <row r="14" spans="1:27">
      <c r="A14" s="125"/>
      <c r="B14" s="63"/>
      <c r="C14" s="64"/>
      <c r="D14" s="63"/>
      <c r="E14" s="65"/>
      <c r="F14" s="67"/>
      <c r="G14" s="126" t="str">
        <f>IF(CLEAN(الجدول16112[[#This Row],[التاريخ]])&gt;"",IF(OR(الجدول16112[[#This Row],[دائن :(إجمالي الدفعات]]&gt;0, الجدول16112[[#This Row],[مدين :(إجمالي المبيعات)]]&gt;0),($H$9+SUM($E$12:E14)-SUM($F$12:F14)),""),"")</f>
        <v/>
      </c>
      <c r="I14" s="163"/>
      <c r="J14" s="164"/>
    </row>
    <row r="15" spans="1:27">
      <c r="A15" s="125"/>
      <c r="B15" s="63"/>
      <c r="C15" s="64"/>
      <c r="D15" s="63"/>
      <c r="E15" s="65"/>
      <c r="F15" s="67"/>
      <c r="G15" s="126" t="str">
        <f>IF(CLEAN(الجدول16112[[#This Row],[التاريخ]])&gt;"",IF(OR(الجدول16112[[#This Row],[دائن :(إجمالي الدفعات]]&gt;0, الجدول16112[[#This Row],[مدين :(إجمالي المبيعات)]]&gt;0),($H$9+SUM($E$12:E15)-SUM($F$12:F15)),""),"")</f>
        <v/>
      </c>
      <c r="I15" s="163"/>
      <c r="J15" s="164"/>
    </row>
    <row r="16" spans="1:27">
      <c r="A16" s="125"/>
      <c r="B16" s="63"/>
      <c r="C16" s="64"/>
      <c r="D16" s="63"/>
      <c r="E16" s="65"/>
      <c r="F16" s="67"/>
      <c r="G16" s="126" t="str">
        <f>IF(CLEAN(الجدول16112[[#This Row],[التاريخ]])&gt;"",IF(OR(الجدول16112[[#This Row],[دائن :(إجمالي الدفعات]]&gt;0, الجدول16112[[#This Row],[مدين :(إجمالي المبيعات)]]&gt;0),($H$9+SUM($E$12:E16)-SUM($F$12:F16)),""),"")</f>
        <v/>
      </c>
      <c r="I16" s="163"/>
      <c r="J16" s="164"/>
    </row>
    <row r="17" spans="1:30">
      <c r="A17" s="125"/>
      <c r="B17" s="63"/>
      <c r="C17" s="64"/>
      <c r="D17" s="63"/>
      <c r="E17" s="65"/>
      <c r="F17" s="67"/>
      <c r="G17" s="126" t="str">
        <f>IF(CLEAN(الجدول16112[[#This Row],[التاريخ]])&gt;"",IF(OR(الجدول16112[[#This Row],[دائن :(إجمالي الدفعات]]&gt;0, الجدول16112[[#This Row],[مدين :(إجمالي المبيعات)]]&gt;0),($H$9+SUM($E$12:E17)-SUM($F$12:F17)),""),"")</f>
        <v/>
      </c>
      <c r="I17" s="163"/>
      <c r="J17" s="164"/>
    </row>
    <row r="18" spans="1:30">
      <c r="A18" s="125"/>
      <c r="B18" s="63"/>
      <c r="C18" s="64"/>
      <c r="D18" s="63"/>
      <c r="E18" s="65"/>
      <c r="F18" s="67"/>
      <c r="G18" s="126" t="str">
        <f>IF(CLEAN(الجدول16112[[#This Row],[التاريخ]])&gt;"",IF(OR(الجدول16112[[#This Row],[دائن :(إجمالي الدفعات]]&gt;0, الجدول16112[[#This Row],[مدين :(إجمالي المبيعات)]]&gt;0),($H$9+SUM($E$12:E18)-SUM($F$12:F18)),""),"")</f>
        <v/>
      </c>
      <c r="I18" s="163"/>
      <c r="J18" s="164"/>
    </row>
    <row r="19" spans="1:30">
      <c r="A19" s="125"/>
      <c r="B19" s="63"/>
      <c r="C19" s="64"/>
      <c r="D19" s="63"/>
      <c r="E19" s="65"/>
      <c r="F19" s="67"/>
      <c r="G19" s="126" t="str">
        <f>IF(CLEAN(الجدول16112[[#This Row],[التاريخ]])&gt;"",IF(OR(الجدول16112[[#This Row],[دائن :(إجمالي الدفعات]]&gt;0, الجدول16112[[#This Row],[مدين :(إجمالي المبيعات)]]&gt;0),($H$9+SUM($E$12:E19)-SUM($F$12:F19)),""),"")</f>
        <v/>
      </c>
      <c r="I19" s="163"/>
      <c r="J19" s="164"/>
    </row>
    <row r="20" spans="1:30" ht="15.75" thickBot="1">
      <c r="A20" s="125"/>
      <c r="B20" s="63"/>
      <c r="C20" s="64"/>
      <c r="D20" s="63"/>
      <c r="E20" s="65"/>
      <c r="F20" s="67"/>
      <c r="G20" s="126" t="str">
        <f>IF(CLEAN(الجدول16112[[#This Row],[التاريخ]])&gt;"",IF(OR(الجدول16112[[#This Row],[دائن :(إجمالي الدفعات]]&gt;0, الجدول16112[[#This Row],[مدين :(إجمالي المبيعات)]]&gt;0),($H$9+SUM($E$12:E20)-SUM($F$12:F20)),""),"")</f>
        <v/>
      </c>
      <c r="I20" s="165"/>
      <c r="J20" s="166"/>
    </row>
    <row r="21" spans="1:30" ht="15.75" thickTop="1">
      <c r="A21" s="125"/>
      <c r="B21" s="63"/>
      <c r="C21" s="64"/>
      <c r="D21" s="63"/>
      <c r="E21" s="65"/>
      <c r="F21" s="67"/>
      <c r="G21" s="126" t="str">
        <f>IF(CLEAN(الجدول16112[[#This Row],[التاريخ]])&gt;"",IF(OR(الجدول16112[[#This Row],[دائن :(إجمالي الدفعات]]&gt;0, الجدول16112[[#This Row],[مدين :(إجمالي المبيعات)]]&gt;0),($H$9+SUM($E$12:E21)-SUM($F$12:F21)),""),"")</f>
        <v/>
      </c>
    </row>
    <row r="22" spans="1:30">
      <c r="A22" s="125"/>
      <c r="B22" s="63"/>
      <c r="C22" s="64"/>
      <c r="D22" s="63"/>
      <c r="E22" s="65"/>
      <c r="F22" s="67"/>
      <c r="G22" s="126" t="str">
        <f>IF(CLEAN(الجدول16112[[#This Row],[التاريخ]])&gt;"",IF(OR(الجدول16112[[#This Row],[دائن :(إجمالي الدفعات]]&gt;0, الجدول16112[[#This Row],[مدين :(إجمالي المبيعات)]]&gt;0),($H$9+SUM($E$12:E22)-SUM($F$12:F22)),""),"")</f>
        <v/>
      </c>
    </row>
    <row r="23" spans="1:30">
      <c r="A23" s="125"/>
      <c r="B23" s="63"/>
      <c r="C23" s="64"/>
      <c r="D23" s="63"/>
      <c r="E23" s="65"/>
      <c r="F23" s="67"/>
      <c r="G23" s="126" t="str">
        <f>IF(CLEAN(الجدول16112[[#This Row],[التاريخ]])&gt;"",IF(OR(الجدول16112[[#This Row],[دائن :(إجمالي الدفعات]]&gt;0, الجدول16112[[#This Row],[مدين :(إجمالي المبيعات)]]&gt;0),($H$9+SUM($E$12:E23)-SUM($F$12:F23)),""),"")</f>
        <v/>
      </c>
    </row>
    <row r="24" spans="1:30">
      <c r="A24" s="125"/>
      <c r="B24" s="63"/>
      <c r="C24" s="64"/>
      <c r="D24" s="63"/>
      <c r="E24" s="65"/>
      <c r="F24" s="67"/>
      <c r="G24" s="126" t="str">
        <f>IF(CLEAN(الجدول16112[[#This Row],[التاريخ]])&gt;"",IF(OR(الجدول16112[[#This Row],[دائن :(إجمالي الدفعات]]&gt;0, الجدول16112[[#This Row],[مدين :(إجمالي المبيعات)]]&gt;0),($H$9+SUM($E$12:E24)-SUM($F$12:F24)),""),"")</f>
        <v/>
      </c>
    </row>
    <row r="25" spans="1:30">
      <c r="A25" s="125"/>
      <c r="B25" s="63"/>
      <c r="C25" s="64"/>
      <c r="D25" s="63"/>
      <c r="E25" s="65"/>
      <c r="F25" s="67"/>
      <c r="G25" s="126" t="str">
        <f>IF(CLEAN(الجدول16112[[#This Row],[التاريخ]])&gt;"",IF(OR(الجدول16112[[#This Row],[دائن :(إجمالي الدفعات]]&gt;0, الجدول16112[[#This Row],[مدين :(إجمالي المبيعات)]]&gt;0),($H$9+SUM($E$12:E25)-SUM($F$12:F25)),""),"")</f>
        <v/>
      </c>
    </row>
    <row r="26" spans="1:30">
      <c r="A26" s="125"/>
      <c r="B26" s="63"/>
      <c r="C26" s="64"/>
      <c r="D26" s="63"/>
      <c r="E26" s="65"/>
      <c r="F26" s="67"/>
      <c r="G26" s="126" t="str">
        <f>IF(CLEAN(الجدول16112[[#This Row],[التاريخ]])&gt;"",IF(OR(الجدول16112[[#This Row],[دائن :(إجمالي الدفعات]]&gt;0, الجدول16112[[#This Row],[مدين :(إجمالي المبيعات)]]&gt;0),($H$9+SUM($E$12:E26)-SUM($F$12:F26)),""),"")</f>
        <v/>
      </c>
    </row>
    <row r="27" spans="1:30">
      <c r="A27" s="125"/>
      <c r="B27" s="63"/>
      <c r="C27" s="64"/>
      <c r="D27" s="63"/>
      <c r="E27" s="65"/>
      <c r="F27" s="67"/>
      <c r="G27" s="126" t="str">
        <f>IF(CLEAN(الجدول16112[[#This Row],[التاريخ]])&gt;"",IF(OR(الجدول16112[[#This Row],[دائن :(إجمالي الدفعات]]&gt;0, الجدول16112[[#This Row],[مدين :(إجمالي المبيعات)]]&gt;0),($H$9+SUM($E$12:E27)-SUM($F$12:F27)),""),"")</f>
        <v/>
      </c>
    </row>
    <row r="28" spans="1:30">
      <c r="A28" s="125"/>
      <c r="B28" s="63"/>
      <c r="C28" s="64"/>
      <c r="D28" s="63"/>
      <c r="E28" s="65"/>
      <c r="F28" s="67"/>
      <c r="G28" s="126" t="str">
        <f>IF(CLEAN(الجدول16112[[#This Row],[التاريخ]])&gt;"",IF(OR(الجدول16112[[#This Row],[دائن :(إجمالي الدفعات]]&gt;0, الجدول16112[[#This Row],[مدين :(إجمالي المبيعات)]]&gt;0),($H$9+SUM($E$12:E28)-SUM($F$12:F28)),""),"")</f>
        <v/>
      </c>
    </row>
    <row r="29" spans="1:30">
      <c r="A29" s="125"/>
      <c r="B29" s="63"/>
      <c r="C29" s="64"/>
      <c r="D29" s="63"/>
      <c r="E29" s="65"/>
      <c r="F29" s="67"/>
      <c r="G29" s="126" t="str">
        <f>IF(CLEAN(الجدول16112[[#This Row],[التاريخ]])&gt;"",IF(OR(الجدول16112[[#This Row],[دائن :(إجمالي الدفعات]]&gt;0, الجدول16112[[#This Row],[مدين :(إجمالي المبيعات)]]&gt;0),($H$9+SUM($E$12:E29)-SUM($F$12:F29)),""),"")</f>
        <v/>
      </c>
    </row>
    <row r="30" spans="1:30">
      <c r="A30" s="127"/>
      <c r="B30" s="128"/>
      <c r="C30" s="129"/>
      <c r="D30" s="130"/>
      <c r="E30" s="131">
        <f>SUBTOTAL(109,[مدين :(إجمالي المبيعات)])</f>
        <v>0</v>
      </c>
      <c r="F30" s="131">
        <f>SUBTOTAL(109,[دائن :(إجمالي الدفعات])</f>
        <v>0</v>
      </c>
      <c r="G30" s="132">
        <f>الجدول16112[[#Totals],[مدين :(إجمالي المبيعات)]]-الجدول16112[[#Totals],[دائن :(إجمالي الدفعات]]</f>
        <v>0</v>
      </c>
    </row>
    <row r="31" spans="1:30" customFormat="1">
      <c r="B31" s="133" t="str">
        <f>IF((G34)&gt;0,"فقط"&amp;" "&amp;F50,"")</f>
        <v/>
      </c>
      <c r="C31" s="133"/>
      <c r="D31" s="133"/>
      <c r="E31" s="1"/>
      <c r="F31" s="1"/>
      <c r="G31" s="1"/>
      <c r="H31" s="1"/>
      <c r="I31" s="1"/>
      <c r="J31" s="1"/>
      <c r="K31" s="1"/>
      <c r="L31" s="1"/>
      <c r="M31" s="1"/>
      <c r="N31" s="1"/>
      <c r="O31" s="134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4"/>
    </row>
    <row r="32" spans="1:30" customFormat="1">
      <c r="B32" s="135"/>
      <c r="C32" s="135"/>
      <c r="D32" s="135"/>
      <c r="E32" s="136" t="s">
        <v>98</v>
      </c>
      <c r="F32" s="136"/>
      <c r="G32" s="134">
        <f>الجدول16112[[#Totals],[مدين :(إجمالي المبيعات)]]</f>
        <v>0</v>
      </c>
      <c r="H32" s="1"/>
      <c r="I32" s="1"/>
      <c r="J32" s="1"/>
      <c r="K32" s="1"/>
      <c r="L32" s="1"/>
      <c r="M32" s="1"/>
      <c r="N32" s="1"/>
      <c r="O32" s="137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4"/>
    </row>
    <row r="33" spans="1:30" customFormat="1" ht="15.75">
      <c r="B33" s="135"/>
      <c r="C33" s="135"/>
      <c r="D33" s="135"/>
      <c r="E33" s="138" t="s">
        <v>99</v>
      </c>
      <c r="F33" s="138"/>
      <c r="G33" s="137">
        <f>الجدول16112[[#Totals],[دائن :(إجمالي الدفعات]]</f>
        <v>0</v>
      </c>
      <c r="H33" s="1"/>
      <c r="I33" s="1"/>
      <c r="J33" s="1"/>
      <c r="K33" s="1"/>
      <c r="L33" s="1"/>
      <c r="M33" s="1"/>
      <c r="N33" s="1"/>
      <c r="O33" s="13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4"/>
    </row>
    <row r="34" spans="1:30" customFormat="1" ht="15.75">
      <c r="B34" s="140" t="s">
        <v>30</v>
      </c>
      <c r="C34" s="140"/>
      <c r="D34" s="140"/>
      <c r="E34" s="138" t="s">
        <v>100</v>
      </c>
      <c r="F34" s="138"/>
      <c r="G34" s="139">
        <f>G32-G33</f>
        <v>0</v>
      </c>
      <c r="H34" s="1"/>
      <c r="I34" s="1"/>
      <c r="J34" s="1"/>
      <c r="K34" s="1"/>
      <c r="L34" s="1"/>
      <c r="M34" s="1"/>
      <c r="N34" s="1"/>
      <c r="O34" s="6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4"/>
    </row>
    <row r="35" spans="1:30" customFormat="1">
      <c r="B35" s="140" t="s">
        <v>28</v>
      </c>
      <c r="C35" s="140"/>
      <c r="D35" s="140"/>
      <c r="E35" s="138" t="s">
        <v>29</v>
      </c>
      <c r="F35" s="138"/>
      <c r="G35" s="62">
        <f>G34*1500</f>
        <v>0</v>
      </c>
      <c r="H35" s="37"/>
      <c r="I35" s="1"/>
      <c r="J35" s="1"/>
      <c r="K35" s="1"/>
      <c r="L35" s="1"/>
      <c r="M35" s="1"/>
      <c r="N35" s="1"/>
      <c r="O35" s="1"/>
      <c r="P35" s="1"/>
      <c r="Q35" s="1"/>
      <c r="R35" s="1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4"/>
    </row>
    <row r="36" spans="1:30" customFormat="1">
      <c r="B36" s="3" t="s">
        <v>27</v>
      </c>
      <c r="C36" s="1"/>
      <c r="D36" s="3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4"/>
    </row>
    <row r="37" spans="1:30" customFormat="1">
      <c r="A37" s="1"/>
      <c r="B37" s="1"/>
      <c r="C37" s="1"/>
      <c r="D37" s="1"/>
      <c r="E37" s="1"/>
      <c r="F37" s="1"/>
      <c r="G37" s="1"/>
      <c r="H37" s="1"/>
      <c r="I37" s="5"/>
      <c r="J37" s="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4"/>
    </row>
    <row r="38" spans="1:30" customFormat="1">
      <c r="A38" s="1"/>
      <c r="B38" s="1"/>
      <c r="C38" s="1"/>
      <c r="D38" s="1"/>
      <c r="E38" s="1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4"/>
    </row>
    <row r="39" spans="1:30" customFormat="1">
      <c r="A39" s="1"/>
      <c r="B39" s="1"/>
      <c r="C39" s="1"/>
      <c r="D39" s="1"/>
      <c r="E39" s="1"/>
      <c r="F39" s="5"/>
      <c r="G39" s="1"/>
      <c r="H39" s="1"/>
      <c r="I39" s="1"/>
      <c r="J39" s="1"/>
      <c r="K39" s="1"/>
      <c r="L39" s="1"/>
      <c r="M39" s="1"/>
      <c r="N39" s="107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4"/>
    </row>
    <row r="40" spans="1:30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C40" s="4"/>
    </row>
    <row r="41" spans="1:30" customForma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0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C41" s="4"/>
    </row>
    <row r="42" spans="1:30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C42" s="4"/>
    </row>
    <row r="43" spans="1:30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C43" s="4"/>
    </row>
    <row r="44" spans="1:30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C44" s="4"/>
    </row>
    <row r="45" spans="1:30" customForma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AB45" s="4"/>
    </row>
    <row r="46" spans="1:30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AB46" s="4"/>
    </row>
    <row r="47" spans="1:30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AB47" s="4"/>
    </row>
    <row r="48" spans="1:30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AB48" s="4"/>
    </row>
    <row r="49" spans="1:28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AB49" s="4"/>
    </row>
    <row r="50" spans="1:28" customFormat="1" hidden="1">
      <c r="A50" s="104">
        <f>G34</f>
        <v>0</v>
      </c>
      <c r="B50" s="105" t="s">
        <v>55</v>
      </c>
      <c r="C50" s="105" t="s">
        <v>93</v>
      </c>
      <c r="D50" s="105" t="s">
        <v>91</v>
      </c>
      <c r="E50" s="105" t="s">
        <v>90</v>
      </c>
      <c r="F50" s="108" t="str">
        <f>CONCATENATE(A53,B53,C53,D53,E53,F53,G53,H53,I53,J53,K53,L53)</f>
        <v xml:space="preserve"> لا غير</v>
      </c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"/>
      <c r="R50" s="1"/>
      <c r="S50" s="1"/>
      <c r="T50" s="1"/>
      <c r="U50" s="1"/>
      <c r="V50" s="1"/>
      <c r="W50" s="1"/>
      <c r="X50" s="1"/>
      <c r="Y50" s="1"/>
      <c r="AB50" s="4"/>
    </row>
    <row r="51" spans="1:28" customFormat="1" hidden="1">
      <c r="A51" t="str">
        <f>TEXT(N(A50),"000000000000.00")</f>
        <v>000000000000.00</v>
      </c>
      <c r="B51" t="str">
        <f>IF(INT(RIGHT(A51,2))=0,"",INT(RIGHT(A51,2)))</f>
        <v/>
      </c>
      <c r="C51" t="str">
        <f>IF(INT(MID(A51,11,2))=0,"",INT(MID(A51,11,2)))</f>
        <v/>
      </c>
      <c r="D51" t="str">
        <f>IF(INT(MID(A51,10,1))&gt;0,INT(MID(A51,10,1)),"")</f>
        <v/>
      </c>
      <c r="E51" t="str">
        <f>IF(INT(MID(A51,8,2))=0,"",INT(MID(A51,8,2)))</f>
        <v/>
      </c>
      <c r="F51" t="str">
        <f>IF(INT(MID(A51,7,1))&gt;0,INT(MID(A51,7,1)),"")</f>
        <v/>
      </c>
      <c r="G51" t="str">
        <f>IF(INT(MID(A51,5,2))=0,"",INT(MID(A51,5,2)))</f>
        <v/>
      </c>
      <c r="H51" t="str">
        <f>IF(INT(MID(A51,4,1))&gt;0,INT(MID(A51,4,1)),"")</f>
        <v/>
      </c>
      <c r="I51" t="str">
        <f>IF(INT(MID(A51,2,2))=0,"",INT(MID(A51,2,2)))</f>
        <v/>
      </c>
      <c r="J51" t="str">
        <f>IF(INT(MID(A51,1,1))&gt;0,INT(MID(A51,1,1)),"")</f>
        <v/>
      </c>
      <c r="Q51" s="1"/>
      <c r="R51" s="1"/>
      <c r="S51" s="1"/>
      <c r="T51" s="1"/>
      <c r="U51" s="1"/>
      <c r="V51" s="1"/>
      <c r="W51" s="1"/>
      <c r="X51" s="1"/>
      <c r="Y51" s="1"/>
      <c r="AB51" s="4"/>
    </row>
    <row r="52" spans="1:28" customFormat="1" ht="15.75" hidden="1" customHeight="1">
      <c r="B52" t="str">
        <f>IF(B51="","",IF(MOD(B51,10)=0,INDEX(A54:H62,LEFT(B51,1),3),IF(B51&gt;19,INDEX(A54:H62,RIGHT(B51,1),2)&amp;" و "&amp;INDEX(A54:H62,LEFT(B51,1),3),INDEX(A54:B72,B51,2))))</f>
        <v/>
      </c>
      <c r="C52" t="str">
        <f>IF(C51="","",IF(MOD(C51,10)=0,INDEX(A54:H62,LEFT(C51,1),3),IF(C51&gt;19,INDEX(A54:H62,RIGHT(C51,1),2)&amp;" و "&amp;INDEX(A54:H62,LEFT(C51,1),3),INDEX(A54:B72,C51,2))))</f>
        <v/>
      </c>
      <c r="D52" t="str">
        <f>IF(D51="","",INDEX(A54:H62,D51,4))</f>
        <v/>
      </c>
      <c r="E52" t="str">
        <f>IF(E51="","",IF(E51&gt;19,IF(MOD(E51,10)=0,INDEX(A54:H62,LEFT(E51,1),3)&amp;" ألفاً",INDEX(A54:H62,RIGHT(E51,1),2)&amp;" و "&amp;INDEX(A54:H62,LEFT(E51,1),3)&amp;" ألفاً"),INDEX(A54:H72,E51,5)))</f>
        <v/>
      </c>
      <c r="F52" t="str">
        <f>IF(F51="","",IF(E52="",INDEX(A54:H62,F51,4)&amp;" "&amp;E54,INDEX(A54:H62,F51,4)))</f>
        <v/>
      </c>
      <c r="G52" t="str">
        <f>IF(G51="","",IF(G51&gt;19,IF(MOD(G51,10)=0,INDEX(A54:H62,LEFT(G51,1),3)&amp;" مليوناً",INDEX(A54:H62,RIGHT(G51,1),2)&amp;" و "&amp;INDEX(A54:H62,LEFT(G51,1),3)&amp;" مليوناً"),INDEX(A54:H72,G51,6)))</f>
        <v/>
      </c>
      <c r="H52" t="str">
        <f>IF(H51="","",IF(G52="",INDEX(A54:H62,H51,4)&amp;" "&amp;F54,INDEX(A54:H62,H51,4)))</f>
        <v/>
      </c>
      <c r="I52" t="str">
        <f>IF(I51="","",IF(I51&gt;19,IF(MOD(I51,10)=0,INDEX(A54:H62,LEFT(I51,1),3)&amp;" ملياراً",INDEX(A54:H62,RIGHT(I51,1),2)&amp;" و "&amp;INDEX(A54:H62,LEFT(I51,1),3)&amp;" ملياراً"),INDEX(A54:H72,I51,7)))</f>
        <v/>
      </c>
      <c r="J52" t="str">
        <f>IF(J51="","",IF(I52="",INDEX(A54:H62,J51,4)&amp;" "&amp;G54,INDEX(A54:H62,J51,4)))</f>
        <v/>
      </c>
      <c r="Q52" s="1"/>
      <c r="R52" s="1"/>
      <c r="S52" s="1"/>
      <c r="T52" s="1"/>
      <c r="U52" s="1"/>
      <c r="V52" s="1"/>
      <c r="W52" s="1"/>
      <c r="X52" s="1"/>
      <c r="Y52" s="1"/>
      <c r="AB52" s="4"/>
    </row>
    <row r="53" spans="1:28" customFormat="1" ht="15.75" hidden="1" customHeight="1">
      <c r="A53" t="str">
        <f>J52</f>
        <v/>
      </c>
      <c r="B53" t="str">
        <f>IF(I52="","",IF(AND(J52=""),IF(AND(C53="",D53="",E53="",F53="",G53="",H53=""),SUBSTITUTE(I52,"اً","َ"),I52)," و "&amp;IF(AND(C53="",D53="",E53="",F53="",G53="",H53=""),SUBSTITUTE(I52,"اً","َ"),I52)))</f>
        <v/>
      </c>
      <c r="C53" t="str">
        <f>IF(H52="","",IF(AND(I52="",J52=""),H52," و "&amp;H52))</f>
        <v/>
      </c>
      <c r="D53" t="str">
        <f>IF(G52="","",IF(AND(H52="",I52="",J52=""),IF(AND(E53="",F53="",G53="",H53=""),SUBSTITUTE(G52,"اً","َ"),G52)," و "&amp;IF(AND(E53="",F53="",G53="",H53=""),SUBSTITUTE(G52,"اً","َ"),G52)))</f>
        <v/>
      </c>
      <c r="E53" t="str">
        <f>IF(F52="","",IF(AND(G52="",H52="",I52="",J52=""),F52," و "&amp;F52))</f>
        <v/>
      </c>
      <c r="F53" t="str">
        <f>IF(E52="","",IF(AND(F52="",G52="",H52="",I52="",J52=""),IF(AND(G53="",H53=""),SUBSTITUTE(E52,"اً","َ"),E52)," و "&amp;IF(AND(G53="",H53=""),SUBSTITUTE(E52,"اً","َ"),E52)))</f>
        <v/>
      </c>
      <c r="G53" t="str">
        <f>IF(D52="","",IF(AND(E52="",F52="",G52="",H52="",I52="",J52=""),D52," و "&amp;D52))</f>
        <v/>
      </c>
      <c r="H53" t="str">
        <f>IF(C52="","",IF(AND(D52="",E52="",F52="",G52="",H52="",I52="",J52=""),C52," و "&amp;C52))</f>
        <v/>
      </c>
      <c r="I53" t="str">
        <f>IF(A50&lt;1,"",IF(H53=""," "&amp;B50&amp;"ٍ",IF(AND(C51&gt;2,C51&lt;11)," "&amp;C50&amp;"ٍ"," "&amp;B50&amp;"اً")))</f>
        <v/>
      </c>
      <c r="J53" t="str">
        <f>IF(B52="","",IF(AND(C52="",D52="",E52="",F52="",G52="",H52="",I52="",J52=""),B52," و "&amp;B52))</f>
        <v/>
      </c>
      <c r="K53" t="str">
        <f>IF(B51="","",IF(J53=""," "&amp;D50&amp;"اً",IF(AND(B51&gt;2,B51&lt;11)," "&amp;E50&amp;"ٍ"," "&amp;D50&amp;"اً")))</f>
        <v/>
      </c>
      <c r="L53" t="str">
        <f>IF(A50="",""," لا غير")</f>
        <v xml:space="preserve"> لا غير</v>
      </c>
      <c r="Q53" s="1"/>
      <c r="R53" s="1"/>
      <c r="S53" s="1"/>
      <c r="T53" s="1"/>
      <c r="U53" s="1"/>
      <c r="V53" s="1"/>
      <c r="W53" s="1"/>
      <c r="X53" s="1"/>
      <c r="Y53" s="1"/>
      <c r="AB53" s="4"/>
    </row>
    <row r="54" spans="1:28" customFormat="1" ht="15.75" hidden="1" customHeight="1">
      <c r="A54">
        <v>1</v>
      </c>
      <c r="B54" t="s">
        <v>58</v>
      </c>
      <c r="C54" t="s">
        <v>59</v>
      </c>
      <c r="D54" t="s">
        <v>60</v>
      </c>
      <c r="E54" t="s">
        <v>61</v>
      </c>
      <c r="F54" s="106" t="s">
        <v>62</v>
      </c>
      <c r="G54" s="106" t="s">
        <v>63</v>
      </c>
      <c r="H54" s="106"/>
      <c r="Q54" s="1"/>
      <c r="R54" s="1"/>
      <c r="S54" s="1"/>
      <c r="T54" s="1"/>
      <c r="U54" s="1"/>
      <c r="V54" s="1"/>
      <c r="W54" s="1"/>
      <c r="X54" s="1"/>
      <c r="Y54" s="1"/>
      <c r="AB54" s="4"/>
    </row>
    <row r="55" spans="1:28" customFormat="1" ht="15.75" hidden="1" customHeight="1">
      <c r="A55">
        <v>2</v>
      </c>
      <c r="B55" t="s">
        <v>64</v>
      </c>
      <c r="C55" t="s">
        <v>65</v>
      </c>
      <c r="D55" t="s">
        <v>66</v>
      </c>
      <c r="E55" t="str">
        <f>E54&amp;"ان"</f>
        <v>ألفان</v>
      </c>
      <c r="F55" t="str">
        <f>F54&amp;"ان"</f>
        <v>مليونان</v>
      </c>
      <c r="G55" t="str">
        <f>G54&amp;"ان"</f>
        <v>ملياران</v>
      </c>
      <c r="Q55" s="1"/>
      <c r="R55" s="1"/>
      <c r="S55" s="1"/>
      <c r="T55" s="1"/>
      <c r="U55" s="1"/>
      <c r="V55" s="1"/>
      <c r="W55" s="1"/>
      <c r="X55" s="1"/>
      <c r="Y55" s="1"/>
      <c r="AB55" s="4"/>
    </row>
    <row r="56" spans="1:28" customFormat="1" ht="15.75" hidden="1" customHeight="1">
      <c r="A56">
        <v>3</v>
      </c>
      <c r="B56" t="s">
        <v>67</v>
      </c>
      <c r="C56" t="s">
        <v>68</v>
      </c>
      <c r="D56" t="str">
        <f>SUBSTITUTE(B56,"ة","مائة")</f>
        <v>ثلاثمائة</v>
      </c>
      <c r="E56" t="str">
        <f>B56 &amp; " آلاف"</f>
        <v>ثلاثة آلاف</v>
      </c>
      <c r="F56" t="str">
        <f>B56 &amp; " ملايين"</f>
        <v>ثلاثة ملايين</v>
      </c>
      <c r="G56" t="str">
        <f>B56 &amp; " مليارات"</f>
        <v>ثلاثة مليارات</v>
      </c>
      <c r="Q56" s="1"/>
      <c r="R56" s="1"/>
      <c r="S56" s="1"/>
      <c r="T56" s="1"/>
      <c r="U56" s="1"/>
      <c r="V56" s="1"/>
      <c r="W56" s="1"/>
      <c r="X56" s="1"/>
      <c r="Y56" s="1"/>
      <c r="AB56" s="4"/>
    </row>
    <row r="57" spans="1:28" customFormat="1" ht="15.75" hidden="1" customHeight="1">
      <c r="A57">
        <v>4</v>
      </c>
      <c r="B57" t="s">
        <v>69</v>
      </c>
      <c r="C57" t="s">
        <v>70</v>
      </c>
      <c r="D57" t="str">
        <f t="shared" ref="D57:D62" si="0">SUBSTITUTE(B57,"ة","مائة")</f>
        <v>أربعمائة</v>
      </c>
      <c r="E57" t="str">
        <f t="shared" ref="E57:E62" si="1">B57 &amp; " آلاف"</f>
        <v>أربعة آلاف</v>
      </c>
      <c r="F57" t="str">
        <f t="shared" ref="F57:F63" si="2">B57 &amp; " ملايين"</f>
        <v>أربعة ملايين</v>
      </c>
      <c r="G57" t="str">
        <f t="shared" ref="G57:G63" si="3">B57 &amp; " مليارات"</f>
        <v>أربعة مليارات</v>
      </c>
      <c r="Q57" s="1"/>
      <c r="R57" s="1"/>
      <c r="S57" s="1"/>
      <c r="T57" s="1"/>
      <c r="U57" s="1"/>
      <c r="V57" s="1"/>
      <c r="W57" s="1"/>
      <c r="X57" s="1"/>
      <c r="Y57" s="1"/>
      <c r="AB57" s="4"/>
    </row>
    <row r="58" spans="1:28" customFormat="1" ht="15.75" hidden="1" customHeight="1">
      <c r="A58">
        <v>5</v>
      </c>
      <c r="B58" t="s">
        <v>71</v>
      </c>
      <c r="C58" t="s">
        <v>72</v>
      </c>
      <c r="D58" t="str">
        <f t="shared" si="0"/>
        <v>خمسمائة</v>
      </c>
      <c r="E58" t="str">
        <f t="shared" si="1"/>
        <v>خمسة آلاف</v>
      </c>
      <c r="F58" t="str">
        <f t="shared" si="2"/>
        <v>خمسة ملايين</v>
      </c>
      <c r="G58" t="str">
        <f t="shared" si="3"/>
        <v>خمسة مليارات</v>
      </c>
      <c r="Q58" s="1"/>
      <c r="R58" s="1"/>
      <c r="S58" s="1"/>
      <c r="T58" s="1"/>
      <c r="U58" s="1"/>
      <c r="V58" s="1"/>
      <c r="W58" s="1"/>
      <c r="X58" s="1"/>
      <c r="Y58" s="1"/>
      <c r="AB58" s="4"/>
    </row>
    <row r="59" spans="1:28" customFormat="1" ht="15.75" hidden="1" customHeight="1">
      <c r="A59">
        <v>6</v>
      </c>
      <c r="B59" t="s">
        <v>73</v>
      </c>
      <c r="C59" t="s">
        <v>74</v>
      </c>
      <c r="D59" t="str">
        <f t="shared" si="0"/>
        <v>ستمائة</v>
      </c>
      <c r="E59" t="str">
        <f t="shared" si="1"/>
        <v>ستة آلاف</v>
      </c>
      <c r="F59" t="str">
        <f t="shared" si="2"/>
        <v>ستة ملايين</v>
      </c>
      <c r="G59" t="str">
        <f t="shared" si="3"/>
        <v>ستة مليارات</v>
      </c>
      <c r="Q59" s="1"/>
      <c r="R59" s="1"/>
      <c r="S59" s="1"/>
      <c r="T59" s="1"/>
      <c r="U59" s="1"/>
      <c r="V59" s="1"/>
      <c r="W59" s="1"/>
      <c r="X59" s="1"/>
      <c r="Y59" s="1"/>
      <c r="AB59" s="4"/>
    </row>
    <row r="60" spans="1:28" customFormat="1" ht="15.75" hidden="1" customHeight="1">
      <c r="A60">
        <v>7</v>
      </c>
      <c r="B60" t="s">
        <v>75</v>
      </c>
      <c r="C60" t="s">
        <v>76</v>
      </c>
      <c r="D60" t="str">
        <f t="shared" si="0"/>
        <v>سبعمائة</v>
      </c>
      <c r="E60" t="str">
        <f t="shared" si="1"/>
        <v>سبعة آلاف</v>
      </c>
      <c r="F60" t="str">
        <f t="shared" si="2"/>
        <v>سبعة ملايين</v>
      </c>
      <c r="G60" t="str">
        <f t="shared" si="3"/>
        <v>سبعة مليارات</v>
      </c>
      <c r="Q60" s="1"/>
      <c r="R60" s="1"/>
      <c r="S60" s="1"/>
      <c r="T60" s="1"/>
      <c r="U60" s="1"/>
      <c r="V60" s="1"/>
      <c r="W60" s="1"/>
      <c r="X60" s="1"/>
      <c r="Y60" s="1"/>
      <c r="AB60" s="4"/>
    </row>
    <row r="61" spans="1:28" customFormat="1" ht="15.75" hidden="1" customHeight="1">
      <c r="A61">
        <v>8</v>
      </c>
      <c r="B61" t="s">
        <v>77</v>
      </c>
      <c r="C61" t="s">
        <v>78</v>
      </c>
      <c r="D61" t="s">
        <v>92</v>
      </c>
      <c r="E61" t="str">
        <f t="shared" si="1"/>
        <v>ثمانية آلاف</v>
      </c>
      <c r="F61" t="str">
        <f t="shared" si="2"/>
        <v>ثمانية ملايين</v>
      </c>
      <c r="G61" t="str">
        <f t="shared" si="3"/>
        <v>ثمانية مليارات</v>
      </c>
      <c r="Q61" s="1"/>
      <c r="R61" s="1"/>
      <c r="S61" s="1"/>
      <c r="T61" s="1"/>
      <c r="U61" s="1"/>
      <c r="V61" s="1"/>
      <c r="W61" s="1"/>
      <c r="X61" s="1"/>
      <c r="Y61" s="1"/>
      <c r="AB61" s="4"/>
    </row>
    <row r="62" spans="1:28" customFormat="1" ht="15.75" hidden="1" customHeight="1">
      <c r="A62">
        <v>9</v>
      </c>
      <c r="B62" t="s">
        <v>79</v>
      </c>
      <c r="C62" t="s">
        <v>80</v>
      </c>
      <c r="D62" t="str">
        <f t="shared" si="0"/>
        <v>تسعمائة</v>
      </c>
      <c r="E62" t="str">
        <f t="shared" si="1"/>
        <v>تسعة آلاف</v>
      </c>
      <c r="F62" t="str">
        <f t="shared" si="2"/>
        <v>تسعة ملايين</v>
      </c>
      <c r="G62" t="str">
        <f t="shared" si="3"/>
        <v>تسعة مليارات</v>
      </c>
      <c r="Q62" s="1"/>
      <c r="R62" s="1"/>
      <c r="S62" s="1"/>
      <c r="T62" s="1"/>
      <c r="U62" s="1"/>
      <c r="V62" s="1"/>
      <c r="W62" s="1"/>
      <c r="X62" s="1"/>
      <c r="Y62" s="1"/>
      <c r="AB62" s="4"/>
    </row>
    <row r="63" spans="1:28" customFormat="1" ht="15.75" hidden="1" customHeight="1">
      <c r="A63">
        <v>10</v>
      </c>
      <c r="B63" t="s">
        <v>59</v>
      </c>
      <c r="E63" t="str">
        <f>B63 &amp; " آلاف"</f>
        <v>عشرة آلاف</v>
      </c>
      <c r="F63" t="str">
        <f t="shared" si="2"/>
        <v>عشرة ملايين</v>
      </c>
      <c r="G63" t="str">
        <f t="shared" si="3"/>
        <v>عشرة مليارات</v>
      </c>
      <c r="Q63" s="1"/>
      <c r="R63" s="1"/>
      <c r="S63" s="1"/>
      <c r="T63" s="1"/>
      <c r="U63" s="1"/>
      <c r="V63" s="1"/>
      <c r="W63" s="1"/>
      <c r="X63" s="1"/>
      <c r="Y63" s="1"/>
      <c r="AB63" s="4"/>
    </row>
    <row r="64" spans="1:28" customFormat="1" ht="15.75" hidden="1" customHeight="1">
      <c r="A64">
        <v>11</v>
      </c>
      <c r="B64" t="s">
        <v>81</v>
      </c>
      <c r="E64" t="str">
        <f>B64 &amp; " ألفاً"</f>
        <v>أحد عشر ألفاً</v>
      </c>
      <c r="F64" t="str">
        <f>B64 &amp; " مليوناً"</f>
        <v>أحد عشر مليوناً</v>
      </c>
      <c r="G64" t="str">
        <f>B64 &amp; " ملياراً"</f>
        <v>أحد عشر ملياراً</v>
      </c>
      <c r="Q64" s="1"/>
      <c r="R64" s="1"/>
      <c r="S64" s="1"/>
      <c r="T64" s="1"/>
      <c r="U64" s="1"/>
      <c r="V64" s="1"/>
      <c r="W64" s="1"/>
      <c r="X64" s="1"/>
      <c r="Y64" s="1"/>
      <c r="AB64" s="4"/>
    </row>
    <row r="65" spans="1:29" customFormat="1" ht="15.75" hidden="1" customHeight="1">
      <c r="A65">
        <v>12</v>
      </c>
      <c r="B65" t="s">
        <v>82</v>
      </c>
      <c r="E65" t="str">
        <f t="shared" ref="E65:E72" si="4">B65 &amp; " ألفاً"</f>
        <v>اثنا عشر ألفاً</v>
      </c>
      <c r="F65" t="str">
        <f t="shared" ref="F65:F72" si="5">B65 &amp; " مليوناً"</f>
        <v>اثنا عشر مليوناً</v>
      </c>
      <c r="G65" t="str">
        <f t="shared" ref="G65:G72" si="6">B65 &amp; " ملياراً"</f>
        <v>اثنا عشر ملياراً</v>
      </c>
      <c r="Q65" s="1"/>
      <c r="R65" s="1"/>
      <c r="S65" s="1"/>
      <c r="T65" s="1"/>
      <c r="U65" s="1"/>
      <c r="V65" s="1"/>
      <c r="W65" s="1"/>
      <c r="X65" s="1"/>
      <c r="Y65" s="1"/>
      <c r="AB65" s="4"/>
    </row>
    <row r="66" spans="1:29" customFormat="1" ht="15.75" hidden="1" customHeight="1">
      <c r="A66">
        <v>13</v>
      </c>
      <c r="B66" t="s">
        <v>83</v>
      </c>
      <c r="E66" t="str">
        <f t="shared" si="4"/>
        <v>ثلاثة عشر ألفاً</v>
      </c>
      <c r="F66" t="str">
        <f t="shared" si="5"/>
        <v>ثلاثة عشر مليوناً</v>
      </c>
      <c r="G66" t="str">
        <f t="shared" si="6"/>
        <v>ثلاثة عشر ملياراً</v>
      </c>
      <c r="Q66" s="1"/>
      <c r="R66" s="1"/>
      <c r="S66" s="1"/>
      <c r="T66" s="1"/>
      <c r="U66" s="1"/>
      <c r="V66" s="1"/>
      <c r="W66" s="1"/>
      <c r="X66" s="1"/>
      <c r="Y66" s="1"/>
      <c r="AB66" s="4"/>
    </row>
    <row r="67" spans="1:29" customFormat="1" ht="15.75" hidden="1" customHeight="1">
      <c r="A67">
        <v>14</v>
      </c>
      <c r="B67" t="s">
        <v>84</v>
      </c>
      <c r="E67" t="str">
        <f t="shared" si="4"/>
        <v>أربعة عشر ألفاً</v>
      </c>
      <c r="F67" t="str">
        <f t="shared" si="5"/>
        <v>أربعة عشر مليوناً</v>
      </c>
      <c r="G67" t="str">
        <f t="shared" si="6"/>
        <v>أربعة عشر ملياراً</v>
      </c>
      <c r="Q67" s="1"/>
      <c r="R67" s="1"/>
      <c r="S67" s="1"/>
      <c r="T67" s="1"/>
      <c r="U67" s="1"/>
      <c r="V67" s="1"/>
      <c r="W67" s="1"/>
      <c r="X67" s="1"/>
      <c r="Y67" s="1"/>
      <c r="AB67" s="4"/>
    </row>
    <row r="68" spans="1:29" customFormat="1" ht="15.75" hidden="1" customHeight="1">
      <c r="A68">
        <v>15</v>
      </c>
      <c r="B68" t="s">
        <v>85</v>
      </c>
      <c r="E68" t="str">
        <f t="shared" si="4"/>
        <v>خمسة عشر ألفاً</v>
      </c>
      <c r="F68" t="str">
        <f t="shared" si="5"/>
        <v>خمسة عشر مليوناً</v>
      </c>
      <c r="G68" t="str">
        <f t="shared" si="6"/>
        <v>خمسة عشر ملياراً</v>
      </c>
      <c r="Q68" s="1"/>
      <c r="R68" s="1"/>
      <c r="S68" s="1"/>
      <c r="T68" s="1"/>
      <c r="U68" s="1"/>
      <c r="V68" s="1"/>
      <c r="W68" s="1"/>
      <c r="X68" s="1"/>
      <c r="Y68" s="1"/>
      <c r="AB68" s="4"/>
    </row>
    <row r="69" spans="1:29" customFormat="1" ht="15.75" hidden="1" customHeight="1">
      <c r="A69">
        <v>16</v>
      </c>
      <c r="B69" t="s">
        <v>86</v>
      </c>
      <c r="E69" t="str">
        <f t="shared" si="4"/>
        <v>ستة عشر ألفاً</v>
      </c>
      <c r="F69" t="str">
        <f t="shared" si="5"/>
        <v>ستة عشر مليوناً</v>
      </c>
      <c r="G69" t="str">
        <f t="shared" si="6"/>
        <v>ستة عشر ملياراً</v>
      </c>
      <c r="Q69" s="1"/>
      <c r="R69" s="1"/>
      <c r="S69" s="1"/>
      <c r="T69" s="1"/>
      <c r="U69" s="1"/>
      <c r="V69" s="1"/>
      <c r="W69" s="1"/>
      <c r="X69" s="1"/>
      <c r="Y69" s="1"/>
      <c r="AB69" s="4"/>
    </row>
    <row r="70" spans="1:29" customFormat="1" ht="15.75" hidden="1" customHeight="1">
      <c r="A70">
        <v>17</v>
      </c>
      <c r="B70" t="s">
        <v>87</v>
      </c>
      <c r="E70" t="str">
        <f t="shared" si="4"/>
        <v>سبعة عشر ألفاً</v>
      </c>
      <c r="F70" t="str">
        <f t="shared" si="5"/>
        <v>سبعة عشر مليوناً</v>
      </c>
      <c r="G70" t="str">
        <f t="shared" si="6"/>
        <v>سبعة عشر ملياراً</v>
      </c>
      <c r="Q70" s="1"/>
      <c r="R70" s="1"/>
      <c r="S70" s="1"/>
      <c r="T70" s="1"/>
      <c r="U70" s="1"/>
      <c r="V70" s="1"/>
      <c r="W70" s="1"/>
      <c r="X70" s="1"/>
      <c r="Y70" s="1"/>
      <c r="AB70" s="4"/>
    </row>
    <row r="71" spans="1:29" customFormat="1" ht="15.75" hidden="1" customHeight="1">
      <c r="A71">
        <v>18</v>
      </c>
      <c r="B71" t="s">
        <v>88</v>
      </c>
      <c r="E71" t="str">
        <f t="shared" si="4"/>
        <v>ثمانية عشر ألفاً</v>
      </c>
      <c r="F71" t="str">
        <f t="shared" si="5"/>
        <v>ثمانية عشر مليوناً</v>
      </c>
      <c r="G71" t="str">
        <f t="shared" si="6"/>
        <v>ثمانية عشر ملياراً</v>
      </c>
      <c r="Q71" s="1"/>
      <c r="R71" s="1"/>
      <c r="S71" s="1"/>
      <c r="T71" s="1"/>
      <c r="U71" s="1"/>
      <c r="V71" s="1"/>
      <c r="W71" s="1"/>
      <c r="X71" s="1"/>
      <c r="Y71" s="1"/>
      <c r="AB71" s="4"/>
    </row>
    <row r="72" spans="1:29" customFormat="1" ht="15.75" hidden="1" customHeight="1">
      <c r="A72">
        <v>19</v>
      </c>
      <c r="B72" t="s">
        <v>89</v>
      </c>
      <c r="E72" t="str">
        <f t="shared" si="4"/>
        <v>تسعة عشر ألفاً</v>
      </c>
      <c r="F72" t="str">
        <f t="shared" si="5"/>
        <v>تسعة عشر مليوناً</v>
      </c>
      <c r="G72" t="str">
        <f t="shared" si="6"/>
        <v>تسعة عشر ملياراً</v>
      </c>
      <c r="Q72" s="1"/>
      <c r="R72" s="1"/>
      <c r="S72" s="1"/>
      <c r="T72" s="1"/>
      <c r="U72" s="1"/>
      <c r="V72" s="1"/>
      <c r="W72" s="1"/>
      <c r="X72" s="1"/>
      <c r="Y72" s="1"/>
      <c r="AB72" s="4"/>
    </row>
    <row r="73" spans="1:29" customFormat="1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AB73" s="4"/>
    </row>
    <row r="74" spans="1:29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AB74" s="4"/>
    </row>
    <row r="75" spans="1:29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C75" s="4"/>
    </row>
    <row r="76" spans="1:29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C76" s="4"/>
    </row>
    <row r="77" spans="1:29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C77" s="4"/>
    </row>
    <row r="78" spans="1:29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C78" s="4"/>
    </row>
    <row r="79" spans="1:29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C79" s="4"/>
    </row>
    <row r="80" spans="1:29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C80" s="4"/>
    </row>
    <row r="81" spans="1:29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C81" s="4"/>
    </row>
    <row r="82" spans="1:29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C82" s="4"/>
    </row>
    <row r="83" spans="1:29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C83" s="4"/>
    </row>
    <row r="84" spans="1:29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C84" s="4"/>
    </row>
    <row r="85" spans="1:29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C85" s="4"/>
    </row>
    <row r="86" spans="1:29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C86" s="4"/>
    </row>
    <row r="87" spans="1:29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C87" s="4"/>
    </row>
    <row r="88" spans="1:29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C88" s="4"/>
    </row>
    <row r="89" spans="1:29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C89" s="4"/>
    </row>
    <row r="90" spans="1:29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C90" s="4"/>
    </row>
    <row r="91" spans="1:29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C91" s="4"/>
    </row>
    <row r="92" spans="1:29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C92" s="4"/>
    </row>
    <row r="93" spans="1:29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C93" s="4"/>
    </row>
    <row r="94" spans="1:29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C94" s="4"/>
    </row>
    <row r="95" spans="1:29" customForma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C95" s="4"/>
    </row>
    <row r="96" spans="1:29" customForma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C96" s="4"/>
    </row>
    <row r="97" spans="1:30" customForma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C97" s="4"/>
    </row>
    <row r="98" spans="1:30" customForma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C98" s="4"/>
    </row>
    <row r="99" spans="1:30" customForma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C99" s="4"/>
    </row>
    <row r="100" spans="1:30" customForma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C100" s="4"/>
    </row>
    <row r="101" spans="1:30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C101" s="4"/>
    </row>
    <row r="102" spans="1:30" customForma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C102" s="4"/>
    </row>
    <row r="103" spans="1:30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C103" s="4"/>
    </row>
    <row r="104" spans="1:30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C104" s="4"/>
    </row>
    <row r="105" spans="1:30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C105" s="4"/>
    </row>
    <row r="106" spans="1:30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C106" s="4"/>
    </row>
    <row r="107" spans="1:30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C107" s="4"/>
    </row>
    <row r="108" spans="1:30" customForma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D108" s="4"/>
    </row>
  </sheetData>
  <dataConsolidate/>
  <mergeCells count="8">
    <mergeCell ref="F50:P50"/>
    <mergeCell ref="I12:J20"/>
    <mergeCell ref="C1:E1"/>
    <mergeCell ref="C2:E2"/>
    <mergeCell ref="C3:E3"/>
    <mergeCell ref="C4:E4"/>
    <mergeCell ref="C5:E5"/>
    <mergeCell ref="B31:D33"/>
  </mergeCells>
  <dataValidations count="1">
    <dataValidation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D7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10</vt:i4>
      </vt:variant>
    </vt:vector>
  </HeadingPairs>
  <TitlesOfParts>
    <vt:vector size="13" baseType="lpstr">
      <vt:lpstr>مثال عن كشف الحساب المطلوب</vt:lpstr>
      <vt:lpstr>اليومية</vt:lpstr>
      <vt:lpstr>كشف حساب</vt:lpstr>
      <vt:lpstr>اليومية!Print_Area</vt:lpstr>
      <vt:lpstr>'كشف حساب'!Print_Area</vt:lpstr>
      <vt:lpstr>'مثال عن كشف الحساب المطلوب'!Print_Area</vt:lpstr>
      <vt:lpstr>اليومية!Print_Titles</vt:lpstr>
      <vt:lpstr>الاسم</vt:lpstr>
      <vt:lpstr>الفرق</vt:lpstr>
      <vt:lpstr>المجموع</vt:lpstr>
      <vt:lpstr>دفع</vt:lpstr>
      <vt:lpstr>شغل</vt:lpstr>
      <vt:lpstr>وليد_الداهوك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المحاسب أبو يوسف</cp:lastModifiedBy>
  <cp:lastPrinted>2015-05-14T07:42:37Z</cp:lastPrinted>
  <dcterms:created xsi:type="dcterms:W3CDTF">2013-09-17T10:50:32Z</dcterms:created>
  <dcterms:modified xsi:type="dcterms:W3CDTF">2015-05-21T05:49:53Z</dcterms:modified>
  <dc:language>العربية</dc:language>
</cp:coreProperties>
</file>